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Y:\System-Office\Budget\2025-2026\Budget Request\BOR\Campus Response\LSU A&amp;M\Actuals\"/>
    </mc:Choice>
  </mc:AlternateContent>
  <xr:revisionPtr revIDLastSave="0" documentId="13_ncr:1_{BD4D4EA2-CB84-4CAB-9385-48A6BA1CED09}" xr6:coauthVersionLast="47" xr6:coauthVersionMax="47" xr10:uidLastSave="{00000000-0000-0000-0000-000000000000}"/>
  <bookViews>
    <workbookView xWindow="-120" yWindow="-120" windowWidth="29040" windowHeight="15720" xr2:uid="{40439A98-FEA9-4D0F-8875-4F06C31A1494}"/>
  </bookViews>
  <sheets>
    <sheet name="BOR-13" sheetId="1" r:id="rId1"/>
    <sheet name="BOR-13A(1)" sheetId="2" r:id="rId2"/>
    <sheet name="BOR-13A(2)" sheetId="5" r:id="rId3"/>
    <sheet name="BOR-13A(3)" sheetId="6" r:id="rId4"/>
    <sheet name="BOR-13A(4)" sheetId="8" r:id="rId5"/>
    <sheet name="BOR-13A(5)" sheetId="10" r:id="rId6"/>
    <sheet name="BOR-13A(6)" sheetId="12" r:id="rId7"/>
    <sheet name="BOR-13A(7)" sheetId="13" r:id="rId8"/>
    <sheet name="BOR 13B" sheetId="3" r:id="rId9"/>
  </sheets>
  <definedNames>
    <definedName name="_xlnm.Print_Area" localSheetId="0">'BOR-13'!$A$1:$G$50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3" l="1"/>
  <c r="D25" i="13"/>
  <c r="D19" i="13"/>
  <c r="D14" i="13"/>
  <c r="C29" i="13"/>
  <c r="B29" i="13"/>
  <c r="C25" i="13"/>
  <c r="B25" i="13"/>
  <c r="C19" i="13"/>
  <c r="B19" i="13"/>
  <c r="C14" i="13"/>
  <c r="B14" i="13"/>
  <c r="B29" i="12"/>
  <c r="B25" i="12"/>
  <c r="B19" i="12"/>
  <c r="B14" i="12"/>
  <c r="C46" i="1" l="1"/>
  <c r="D46" i="1"/>
  <c r="E46" i="1"/>
  <c r="B31" i="6"/>
  <c r="B22" i="6"/>
  <c r="B20" i="6"/>
  <c r="B18" i="6"/>
  <c r="B17" i="6"/>
  <c r="B16" i="6"/>
  <c r="B13" i="6"/>
  <c r="B11" i="6"/>
  <c r="J29" i="13"/>
  <c r="J31" i="13" s="1"/>
  <c r="I29" i="13"/>
  <c r="I31" i="13" s="1"/>
  <c r="H29" i="13"/>
  <c r="H31" i="13" s="1"/>
  <c r="G29" i="13"/>
  <c r="G31" i="13" s="1"/>
  <c r="F29" i="13"/>
  <c r="F31" i="13" s="1"/>
  <c r="E29" i="13"/>
  <c r="J25" i="13"/>
  <c r="I25" i="13"/>
  <c r="H25" i="13"/>
  <c r="G25" i="13"/>
  <c r="F25" i="13"/>
  <c r="E25" i="13"/>
  <c r="J19" i="13"/>
  <c r="I19" i="13"/>
  <c r="H19" i="13"/>
  <c r="G19" i="13"/>
  <c r="F19" i="13"/>
  <c r="E19" i="13"/>
  <c r="J14" i="13"/>
  <c r="I14" i="13"/>
  <c r="H14" i="13"/>
  <c r="G14" i="13"/>
  <c r="F14" i="13"/>
  <c r="E14" i="13"/>
  <c r="H4" i="13"/>
  <c r="E4" i="13"/>
  <c r="B4" i="13"/>
  <c r="D31" i="13" l="1"/>
  <c r="C31" i="13"/>
  <c r="B31" i="13"/>
  <c r="E31" i="13"/>
  <c r="D31" i="8" l="1"/>
  <c r="D22" i="8"/>
  <c r="B31" i="8"/>
  <c r="B19" i="8"/>
  <c r="B14" i="8"/>
  <c r="B13" i="8"/>
  <c r="D17" i="8" l="1"/>
  <c r="K27" i="8"/>
  <c r="K22" i="8"/>
  <c r="K20" i="8"/>
  <c r="K18" i="8"/>
  <c r="K17" i="8"/>
  <c r="K11" i="8"/>
  <c r="K16" i="8"/>
  <c r="K13" i="8"/>
  <c r="K12" i="8"/>
  <c r="B18" i="8"/>
  <c r="C13" i="6"/>
  <c r="C14" i="6"/>
  <c r="D12" i="5" l="1"/>
  <c r="D11" i="5"/>
  <c r="D14" i="5" l="1"/>
  <c r="C27" i="8" l="1"/>
  <c r="C22" i="8"/>
  <c r="C20" i="8"/>
  <c r="C18" i="8"/>
  <c r="C17" i="8"/>
  <c r="C16" i="8"/>
  <c r="C13" i="8"/>
  <c r="C12" i="8"/>
  <c r="C11" i="8"/>
  <c r="B17" i="8"/>
  <c r="B12" i="8"/>
  <c r="B11" i="8"/>
  <c r="C27" i="6"/>
  <c r="C22" i="6"/>
  <c r="C20" i="6"/>
  <c r="C18" i="6"/>
  <c r="C17" i="6"/>
  <c r="C16" i="6"/>
  <c r="C12" i="6"/>
  <c r="C11" i="6"/>
  <c r="D27" i="5"/>
  <c r="D22" i="5"/>
  <c r="D20" i="5"/>
  <c r="D18" i="5"/>
  <c r="D17" i="5"/>
  <c r="D16" i="5"/>
  <c r="D13" i="5"/>
  <c r="E17" i="8"/>
  <c r="E11" i="8"/>
  <c r="G11" i="5"/>
  <c r="F19" i="5" l="1"/>
  <c r="G14" i="2"/>
  <c r="B4" i="5" l="1"/>
  <c r="E4" i="5"/>
  <c r="H4" i="5"/>
  <c r="G12" i="5"/>
  <c r="E29" i="12"/>
  <c r="E25" i="12"/>
  <c r="E19" i="12"/>
  <c r="E14" i="12"/>
  <c r="G14" i="10"/>
  <c r="G19" i="10"/>
  <c r="G25" i="10"/>
  <c r="G29" i="10"/>
  <c r="G14" i="8"/>
  <c r="G19" i="8"/>
  <c r="G25" i="8"/>
  <c r="G29" i="8"/>
  <c r="F19" i="10"/>
  <c r="E31" i="12" l="1"/>
  <c r="G31" i="10"/>
  <c r="G31" i="8"/>
  <c r="B4" i="12"/>
  <c r="F29" i="12" l="1"/>
  <c r="F25" i="12"/>
  <c r="F19" i="12"/>
  <c r="F14" i="12"/>
  <c r="F29" i="10"/>
  <c r="F25" i="10"/>
  <c r="F14" i="10"/>
  <c r="E29" i="10"/>
  <c r="E25" i="10"/>
  <c r="E19" i="10"/>
  <c r="E14" i="10"/>
  <c r="G29" i="12"/>
  <c r="G25" i="12"/>
  <c r="G19" i="12"/>
  <c r="G14" i="12"/>
  <c r="E31" i="10" l="1"/>
  <c r="F31" i="10"/>
  <c r="F31" i="12"/>
  <c r="G31" i="12"/>
  <c r="F14" i="6" l="1"/>
  <c r="F29" i="8"/>
  <c r="F25" i="8"/>
  <c r="F19" i="8"/>
  <c r="F14" i="8"/>
  <c r="D14" i="8"/>
  <c r="E14" i="8"/>
  <c r="D19" i="8"/>
  <c r="E19" i="8"/>
  <c r="D25" i="8"/>
  <c r="E25" i="8"/>
  <c r="D29" i="8"/>
  <c r="E29" i="8"/>
  <c r="G29" i="6"/>
  <c r="G25" i="6"/>
  <c r="G19" i="6"/>
  <c r="G14" i="6"/>
  <c r="F29" i="6"/>
  <c r="E29" i="6"/>
  <c r="F25" i="6"/>
  <c r="E25" i="6"/>
  <c r="F19" i="6"/>
  <c r="E19" i="6"/>
  <c r="E14" i="6"/>
  <c r="J29" i="5"/>
  <c r="J25" i="5"/>
  <c r="J19" i="5"/>
  <c r="J14" i="5"/>
  <c r="D29" i="5"/>
  <c r="D25" i="5"/>
  <c r="D19" i="5"/>
  <c r="G29" i="5"/>
  <c r="G25" i="5"/>
  <c r="G14" i="5"/>
  <c r="D31" i="5" l="1"/>
  <c r="J31" i="5"/>
  <c r="E31" i="8"/>
  <c r="E31" i="6"/>
  <c r="G31" i="6"/>
  <c r="F31" i="8"/>
  <c r="F31" i="6"/>
  <c r="B29" i="3"/>
  <c r="B30" i="3"/>
  <c r="B31" i="3"/>
  <c r="B32" i="3"/>
  <c r="B33" i="3"/>
  <c r="B34" i="3"/>
  <c r="B35" i="3"/>
  <c r="B36" i="3"/>
  <c r="B37" i="3"/>
  <c r="B25" i="3"/>
  <c r="B24" i="3"/>
  <c r="B22" i="3"/>
  <c r="B21" i="3"/>
  <c r="B19" i="3"/>
  <c r="B18" i="3"/>
  <c r="B11" i="3" l="1"/>
  <c r="F29" i="5"/>
  <c r="F25" i="5"/>
  <c r="F14" i="5"/>
  <c r="F31" i="5" l="1"/>
  <c r="H4" i="8" l="1"/>
  <c r="E4" i="8"/>
  <c r="B4" i="8"/>
  <c r="B4" i="6"/>
  <c r="D4" i="3"/>
  <c r="C4" i="3"/>
  <c r="H4" i="12"/>
  <c r="E4" i="12"/>
  <c r="H4" i="10"/>
  <c r="E4" i="10"/>
  <c r="B4" i="10"/>
  <c r="H4" i="6"/>
  <c r="E4" i="6"/>
  <c r="B41" i="3"/>
  <c r="B40" i="3"/>
  <c r="B39" i="3"/>
  <c r="B38" i="3"/>
  <c r="B28" i="3"/>
  <c r="B27" i="3"/>
  <c r="B16" i="3"/>
  <c r="B15" i="3"/>
  <c r="B14" i="3"/>
  <c r="B13" i="3"/>
  <c r="B12" i="3"/>
  <c r="B10" i="3"/>
  <c r="B9" i="3"/>
  <c r="J29" i="12"/>
  <c r="I29" i="12"/>
  <c r="H29" i="12"/>
  <c r="D29" i="12"/>
  <c r="C29" i="12"/>
  <c r="J25" i="12"/>
  <c r="I25" i="12"/>
  <c r="H25" i="12"/>
  <c r="D25" i="12"/>
  <c r="C25" i="12"/>
  <c r="J19" i="12"/>
  <c r="I19" i="12"/>
  <c r="H19" i="12"/>
  <c r="D19" i="12"/>
  <c r="C19" i="12"/>
  <c r="J14" i="12"/>
  <c r="I14" i="12"/>
  <c r="H14" i="12"/>
  <c r="D14" i="12"/>
  <c r="C14" i="12"/>
  <c r="J29" i="10"/>
  <c r="I29" i="10"/>
  <c r="H29" i="10"/>
  <c r="D29" i="10"/>
  <c r="C29" i="10"/>
  <c r="B29" i="10"/>
  <c r="J25" i="10"/>
  <c r="I25" i="10"/>
  <c r="H25" i="10"/>
  <c r="D25" i="10"/>
  <c r="C25" i="10"/>
  <c r="B25" i="10"/>
  <c r="J19" i="10"/>
  <c r="J31" i="10" s="1"/>
  <c r="I19" i="10"/>
  <c r="H19" i="10"/>
  <c r="D19" i="10"/>
  <c r="C19" i="10"/>
  <c r="B19" i="10"/>
  <c r="J14" i="10"/>
  <c r="I14" i="10"/>
  <c r="H14" i="10"/>
  <c r="D14" i="10"/>
  <c r="C14" i="10"/>
  <c r="B14" i="10"/>
  <c r="J29" i="8"/>
  <c r="I29" i="8"/>
  <c r="H29" i="8"/>
  <c r="C29" i="8"/>
  <c r="B29" i="8"/>
  <c r="J25" i="8"/>
  <c r="I25" i="8"/>
  <c r="H25" i="8"/>
  <c r="C25" i="8"/>
  <c r="B25" i="8"/>
  <c r="J19" i="8"/>
  <c r="I19" i="8"/>
  <c r="H19" i="8"/>
  <c r="C19" i="8"/>
  <c r="J14" i="8"/>
  <c r="I14" i="8"/>
  <c r="H14" i="8"/>
  <c r="C14" i="8"/>
  <c r="J29" i="6"/>
  <c r="I29" i="6"/>
  <c r="H29" i="6"/>
  <c r="D29" i="6"/>
  <c r="C29" i="6"/>
  <c r="B29" i="6"/>
  <c r="J25" i="6"/>
  <c r="I25" i="6"/>
  <c r="H25" i="6"/>
  <c r="D25" i="6"/>
  <c r="C25" i="6"/>
  <c r="B25" i="6"/>
  <c r="J19" i="6"/>
  <c r="I19" i="6"/>
  <c r="H19" i="6"/>
  <c r="D19" i="6"/>
  <c r="C19" i="6"/>
  <c r="B19" i="6"/>
  <c r="J14" i="6"/>
  <c r="I14" i="6"/>
  <c r="H14" i="6"/>
  <c r="D14" i="6"/>
  <c r="B14" i="6"/>
  <c r="I29" i="5"/>
  <c r="I31" i="5" s="1"/>
  <c r="H29" i="5"/>
  <c r="E29" i="5"/>
  <c r="C29" i="5"/>
  <c r="B29" i="5"/>
  <c r="I25" i="5"/>
  <c r="H25" i="5"/>
  <c r="E25" i="5"/>
  <c r="C25" i="5"/>
  <c r="B25" i="5"/>
  <c r="I19" i="5"/>
  <c r="H19" i="5"/>
  <c r="E19" i="5"/>
  <c r="C19" i="5"/>
  <c r="B19" i="5"/>
  <c r="I14" i="5"/>
  <c r="H14" i="5"/>
  <c r="E14" i="5"/>
  <c r="C14" i="5"/>
  <c r="B14" i="5"/>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F14" i="2"/>
  <c r="E14" i="2"/>
  <c r="D14" i="2"/>
  <c r="C14" i="2"/>
  <c r="B14" i="2"/>
  <c r="B31" i="2" l="1"/>
  <c r="D31" i="12"/>
  <c r="E31" i="2"/>
  <c r="C31" i="2"/>
  <c r="C31" i="5"/>
  <c r="D31" i="6"/>
  <c r="C31" i="8"/>
  <c r="B31" i="10"/>
  <c r="C31" i="12"/>
  <c r="J31" i="12"/>
  <c r="I31" i="6"/>
  <c r="I31" i="8"/>
  <c r="B31" i="12"/>
  <c r="I31" i="2"/>
  <c r="B31" i="5"/>
  <c r="J31" i="6"/>
  <c r="I31" i="12"/>
  <c r="J31" i="2"/>
  <c r="H31" i="5"/>
  <c r="C31" i="6"/>
  <c r="H31" i="6"/>
  <c r="J31" i="8"/>
  <c r="H31" i="8"/>
  <c r="H31" i="10"/>
  <c r="C31" i="10"/>
  <c r="D31" i="10"/>
  <c r="H31" i="12"/>
  <c r="D31" i="2"/>
  <c r="H31" i="2"/>
  <c r="I31" i="10"/>
  <c r="F31" i="2"/>
  <c r="G31" i="2"/>
  <c r="E31" i="5"/>
  <c r="G19" i="5" l="1"/>
  <c r="G31" i="5" s="1"/>
</calcChain>
</file>

<file path=xl/sharedStrings.xml><?xml version="1.0" encoding="utf-8"?>
<sst xmlns="http://schemas.openxmlformats.org/spreadsheetml/2006/main" count="588" uniqueCount="193">
  <si>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</si>
  <si>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</si>
  <si>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</si>
  <si>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</si>
  <si>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</si>
  <si>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</si>
  <si>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</si>
  <si>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</si>
  <si>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</si>
  <si>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</si>
  <si>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</si>
  <si>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</si>
  <si>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</si>
  <si>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</si>
  <si>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</si>
  <si>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</si>
  <si>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</si>
  <si>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</si>
  <si>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</si>
  <si>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</si>
  <si>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</si>
  <si>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</si>
  <si>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</si>
  <si>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</si>
  <si>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</si>
  <si>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</si>
  <si>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</si>
  <si>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</si>
  <si>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</si>
  <si>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</si>
  <si>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</si>
  <si>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</si>
  <si>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</si>
  <si>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</si>
  <si>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</si>
  <si>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</si>
  <si>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</si>
  <si>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</si>
  <si>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</si>
  <si>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</si>
  <si>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</si>
  <si>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</si>
  <si>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</si>
  <si>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</si>
  <si>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</si>
  <si>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</si>
  <si>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</si>
  <si>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</si>
  <si>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</si>
  <si>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6-1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</si>
  <si>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</si>
  <si>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</si>
  <si>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</si>
  <si>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</si>
  <si>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</si>
  <si>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</si>
  <si>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</si>
  <si>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</si>
  <si>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</si>
  <si>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</si>
  <si>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</si>
  <si>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</si>
  <si>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</si>
  <si>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</si>
  <si>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</si>
  <si>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</si>
  <si>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</si>
  <si>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</si>
  <si>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</si>
  <si>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</si>
  <si>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</si>
  <si>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</si>
  <si>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</si>
  <si>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</si>
  <si>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</si>
  <si>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</si>
  <si>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</si>
  <si>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</si>
  <si>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</si>
  <si>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</si>
  <si>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</si>
  <si>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</si>
  <si>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</si>
  <si>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</si>
  <si>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</si>
  <si>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</si>
  <si>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</si>
  <si>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</si>
  <si>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</si>
  <si>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</si>
  <si>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</si>
  <si>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</si>
  <si>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</si>
  <si>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</si>
  <si>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</si>
  <si>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</si>
  <si>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</si>
  <si>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RS 17:3351(A)(5)  A charge to students to partially pay for the normal costs of University operations.  </t>
  </si>
  <si>
    <t xml:space="preserve">RS 17:3351(A)(5)(b)(i) A charge in addition to tuition and required fees assessed to students classified as nonresident.  The fee is used to partially pay for the normal costs of University operations.  </t>
  </si>
  <si>
    <t xml:space="preserve">RS 17:3351.3  This fee is used to enhance academic excellence at the University. </t>
  </si>
  <si>
    <t xml:space="preserve">RS 17:3351(A)(5)(d)  A fee used to cover prior increases in unfunded mandate costs and enhance instructional programs.. </t>
  </si>
  <si>
    <t xml:space="preserve">   Nursery School Fees</t>
  </si>
  <si>
    <t xml:space="preserve">   MBA Program </t>
  </si>
  <si>
    <t xml:space="preserve">RS 17:3351.12 &amp; .13; RS 17:3351(A)(5) Professional program fee for masters degree in business administration and the Executive MBA Programs.  This fee enhances the business administration program.  </t>
  </si>
  <si>
    <t xml:space="preserve">   Science Intensive Orientation </t>
  </si>
  <si>
    <t xml:space="preserve">   Continuing Education </t>
  </si>
  <si>
    <t xml:space="preserve">Fees charged for educational outreach and engagement that support lifelong learning opportunities through programs that address educational, professional, and economic development.  </t>
  </si>
  <si>
    <t xml:space="preserve">   Lab School </t>
  </si>
  <si>
    <t>RS 17:3351(A)(5)  Tuition for the LSU Lab School used to partially pay for the normal costs of operations.</t>
  </si>
  <si>
    <t xml:space="preserve">   College of Art &amp; Design</t>
  </si>
  <si>
    <t xml:space="preserve">   Fire &amp; Emergency Training Inst. </t>
  </si>
  <si>
    <t xml:space="preserve">   STRIPES Program </t>
  </si>
  <si>
    <t xml:space="preserve">   International Student</t>
  </si>
  <si>
    <t xml:space="preserve">This fee is charged to international students and is used to meet federal immigration reporting requirements and to provide professional services to international students. </t>
  </si>
  <si>
    <t xml:space="preserve">   Application &amp; Reinstatement </t>
  </si>
  <si>
    <t xml:space="preserve">Application fee charged to students who apply for admission to the University.  </t>
  </si>
  <si>
    <t xml:space="preserve">   Diploma</t>
  </si>
  <si>
    <t xml:space="preserve">Fees charged to graduating students for diploma and commencement expenses. </t>
  </si>
  <si>
    <t xml:space="preserve">   Transcripts</t>
  </si>
  <si>
    <t xml:space="preserve">   Academic Programs Abroad</t>
  </si>
  <si>
    <t xml:space="preserve">Fees for study abroad, national and international exchange programs. </t>
  </si>
  <si>
    <t xml:space="preserve">   Late Registration </t>
  </si>
  <si>
    <t xml:space="preserve">Late fee charged for the completion of student registration. </t>
  </si>
  <si>
    <t xml:space="preserve">   Advance Standing Examination </t>
  </si>
  <si>
    <t xml:space="preserve">A processing fee assessed for advanced placement exams.  These exams are given free of charge to beginning freshmen going through an orientation session.  </t>
  </si>
  <si>
    <t>Gen. Registration</t>
  </si>
  <si>
    <t xml:space="preserve">Non-Resident </t>
  </si>
  <si>
    <t>Acad. Excellence</t>
  </si>
  <si>
    <t xml:space="preserve">Operational </t>
  </si>
  <si>
    <t xml:space="preserve">MBA Program </t>
  </si>
  <si>
    <t>Continuing Ed</t>
  </si>
  <si>
    <t xml:space="preserve">Lab School </t>
  </si>
  <si>
    <t xml:space="preserve">International </t>
  </si>
  <si>
    <t>Student</t>
  </si>
  <si>
    <t xml:space="preserve">Application &amp; </t>
  </si>
  <si>
    <t xml:space="preserve">Diploma </t>
  </si>
  <si>
    <t xml:space="preserve">Reinstatement </t>
  </si>
  <si>
    <t>Academic Progs.</t>
  </si>
  <si>
    <t>Late Registration</t>
  </si>
  <si>
    <t xml:space="preserve">Advanced </t>
  </si>
  <si>
    <t>Abroad</t>
  </si>
  <si>
    <t xml:space="preserve">Standing </t>
  </si>
  <si>
    <t>Louisiana State University</t>
  </si>
  <si>
    <t xml:space="preserve"> All Other Student Fees:**</t>
  </si>
  <si>
    <t>**  All funds in the General Appropriation Bill are combined to create the University's operating budget.  LSU does not separately budget state and self-generated general funds</t>
  </si>
  <si>
    <t xml:space="preserve">      to individual expenditure categories nor to individual budget units.  The general registration fee and the nonresident fee are prorated to each expenditure category based on the total </t>
  </si>
  <si>
    <t xml:space="preserve">      university operating budget. </t>
  </si>
  <si>
    <r>
      <t xml:space="preserve">Page </t>
    </r>
    <r>
      <rPr>
        <b/>
        <u/>
        <sz val="10"/>
        <color indexed="8"/>
        <rFont val="Arial"/>
        <family val="2"/>
      </rPr>
      <t>__1___</t>
    </r>
  </si>
  <si>
    <r>
      <t xml:space="preserve">Page </t>
    </r>
    <r>
      <rPr>
        <b/>
        <u/>
        <sz val="10"/>
        <color indexed="8"/>
        <rFont val="Arial"/>
        <family val="2"/>
      </rPr>
      <t>__2___</t>
    </r>
  </si>
  <si>
    <r>
      <t xml:space="preserve">Page </t>
    </r>
    <r>
      <rPr>
        <b/>
        <u/>
        <sz val="10"/>
        <color indexed="8"/>
        <rFont val="Arial"/>
        <family val="2"/>
      </rPr>
      <t>__6___</t>
    </r>
  </si>
  <si>
    <t>Revenue generated from the forfeiture of the undergraduate enrollment deposit.  Recognizes revenue for deposits paid by students that do not enroll by the 14th class day</t>
  </si>
  <si>
    <t xml:space="preserve">   Undergraduate Deposit Forfeiture</t>
  </si>
  <si>
    <t>Undergrad</t>
  </si>
  <si>
    <t>Deposit Forfeiture</t>
  </si>
  <si>
    <t>Page ____</t>
  </si>
  <si>
    <t xml:space="preserve">**  Most of the fees listed under the "All Other Student Fees" were implemented prior to the Constitution Amendment requiring Legislative approval. </t>
  </si>
  <si>
    <t xml:space="preserve">   Lapsed Seat Deposit</t>
  </si>
  <si>
    <t>Lapsed Seat</t>
  </si>
  <si>
    <t>Deposit</t>
  </si>
  <si>
    <t>Fees Law students pay to ensure they will enter the program.</t>
  </si>
  <si>
    <t>5-3</t>
  </si>
  <si>
    <t xml:space="preserve">   Student Excellence Fee</t>
  </si>
  <si>
    <t>The purpose of this fee is to enhance the LSU student learning experience. The fee revenues are used to increase instructional and student support services as part of LSU’s graduation and retention efforts. The majority of the funds are allocated to academic colleges, with the remainder allocated to student support functions such as the Center for Academic Success, LSU Libraries, mental health counseling, and campus safety.</t>
  </si>
  <si>
    <t>Excellence Fee</t>
  </si>
  <si>
    <r>
      <t xml:space="preserve">Page </t>
    </r>
    <r>
      <rPr>
        <b/>
        <u/>
        <sz val="10"/>
        <color indexed="8"/>
        <rFont val="Arial"/>
        <family val="2"/>
      </rPr>
      <t>__3___</t>
    </r>
  </si>
  <si>
    <r>
      <t xml:space="preserve">Page </t>
    </r>
    <r>
      <rPr>
        <b/>
        <u/>
        <sz val="10"/>
        <color indexed="8"/>
        <rFont val="Arial"/>
        <family val="2"/>
      </rPr>
      <t>__4___</t>
    </r>
  </si>
  <si>
    <r>
      <t xml:space="preserve">Page </t>
    </r>
    <r>
      <rPr>
        <b/>
        <u/>
        <sz val="10"/>
        <color indexed="8"/>
        <rFont val="Arial"/>
        <family val="2"/>
      </rPr>
      <t>__5___</t>
    </r>
  </si>
  <si>
    <t>FY 2024-2025</t>
  </si>
  <si>
    <t>FY 2025-2026</t>
  </si>
  <si>
    <t>FY 2026-2027</t>
  </si>
  <si>
    <t>Digital Media</t>
  </si>
  <si>
    <t>Arts &amp;Eng (DMAE)</t>
  </si>
  <si>
    <t xml:space="preserve">Course &amp; </t>
  </si>
  <si>
    <t>Field Trip</t>
  </si>
  <si>
    <t xml:space="preserve">Trial </t>
  </si>
  <si>
    <t xml:space="preserve">France </t>
  </si>
  <si>
    <t xml:space="preserve">Advocacy </t>
  </si>
  <si>
    <t>Course</t>
  </si>
  <si>
    <r>
      <t xml:space="preserve">Page </t>
    </r>
    <r>
      <rPr>
        <b/>
        <u/>
        <sz val="10"/>
        <color indexed="8"/>
        <rFont val="Arial"/>
        <family val="2"/>
      </rPr>
      <t>__7___</t>
    </r>
  </si>
  <si>
    <t xml:space="preserve">Michigan </t>
  </si>
  <si>
    <t>English</t>
  </si>
  <si>
    <t xml:space="preserve">   Digital Media Arts &amp; Engineering (DMAE)</t>
  </si>
  <si>
    <t>Fees charged to students enrolled in graduate and professional degree programs in digital media for degree program support.</t>
  </si>
  <si>
    <t xml:space="preserve">   Course &amp; Field Trip Fees</t>
  </si>
  <si>
    <t>Fees assessed to students enrolled in specific classes to provide the necessary material or field trips required to complete the course.</t>
  </si>
  <si>
    <t xml:space="preserve">   Instructional Exchange Program</t>
  </si>
  <si>
    <t>Fees for instructional programs that serve as a mechanism for sharing teaching resources with other universities and to use those resources to develop, maintain, and share courses.</t>
  </si>
  <si>
    <t xml:space="preserve">   Trial Advocacy</t>
  </si>
  <si>
    <t>Fees to support LSU Law Center Advocacy Programs, which provide Law students with ample opportunities to obtain and develop the skills necessary to become successful advocates and litigators.</t>
  </si>
  <si>
    <t xml:space="preserve">   France Course Material</t>
  </si>
  <si>
    <t>Fees paid by Law students to study in France.</t>
  </si>
  <si>
    <t xml:space="preserve">   Michigan English Placement Exam</t>
  </si>
  <si>
    <t>Test used to determine what additional English writing courses you may need to take while at LSU.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</si>
</sst>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0.0%"/>
  </numFmts>
  <fonts count="14" x14ac:knownFonts="1">
    <font>
      <sz val="10"/>
      <name val="Arial"/>
    </font>
    <font>
      <sz val="10"/>
      <color indexed="8"/>
      <name val="Arial"/>
      <family val="2"/>
    </font>
    <font>
      <b/>
      <sz val="10"/>
      <color indexed="8"/>
      <name val="Arial"/>
      <family val="2"/>
    </font>
    <font>
      <b/>
      <sz val="10"/>
      <name val="Arial"/>
      <family val="2"/>
    </font>
    <font>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name val="Arial"/>
      <family val="2"/>
    </font>
    <font>
      <b/>
      <u/>
      <sz val="10"/>
      <color indexed="8"/>
      <name val="Arial"/>
      <family val="2"/>
    </font>
    <font>
      <sz val="11"/>
      <color theme="1"/>
      <name val="Calibri"/>
      <family val="2"/>
      <scheme val="minor"/>
    </font>
    <font>
      <b/>
      <sz val="12"/>
      <color theme="1"/>
      <name val="Calibri"/>
      <family val="2"/>
      <scheme val="minor"/>
    </font>
    <font>
      <sz val="12"/>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8">
    <xf numFmtId="0" fontId="0"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0" fontId="9" fillId="0" borderId="0"/>
    <xf numFmtId="0" fontId="4" fillId="0" borderId="0"/>
    <xf numFmtId="0" fontId="4" fillId="0" borderId="0"/>
    <xf numFmtId="0" fontId="13" fillId="0" borderId="0"/>
  </cellStyleXfs>
  <cellXfs count="77">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5" fillId="0" borderId="0" xfId="0" applyFont="1"/>
    <xf numFmtId="0" fontId="5" fillId="0" borderId="0" xfId="0" applyFont="1" applyAlignment="1">
      <alignment horizontal="right"/>
    </xf>
    <xf numFmtId="0" fontId="5"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6" fillId="0" borderId="0" xfId="0" quotePrefix="1" applyFont="1" applyAlignment="1">
      <alignment horizontal="left"/>
    </xf>
    <xf numFmtId="0" fontId="6" fillId="0" borderId="0" xfId="0" applyFont="1"/>
    <xf numFmtId="0" fontId="7" fillId="0" borderId="0" xfId="0" applyFont="1"/>
    <xf numFmtId="164" fontId="5" fillId="0" borderId="0" xfId="0" applyNumberFormat="1" applyFont="1" applyAlignment="1">
      <alignment horizontal="right"/>
    </xf>
    <xf numFmtId="164" fontId="3" fillId="2" borderId="1" xfId="0" applyNumberFormat="1" applyFont="1" applyFill="1" applyBorder="1" applyAlignment="1">
      <alignment horizontal="center"/>
    </xf>
    <xf numFmtId="164" fontId="1" fillId="0" borderId="0" xfId="0" applyNumberFormat="1" applyFont="1"/>
    <xf numFmtId="164" fontId="5" fillId="0" borderId="0" xfId="0" applyNumberFormat="1" applyFont="1"/>
    <xf numFmtId="0" fontId="1" fillId="0" borderId="6" xfId="0" applyFont="1" applyBorder="1" applyAlignment="1" applyProtection="1">
      <alignment wrapText="1"/>
      <protection locked="0"/>
    </xf>
    <xf numFmtId="0" fontId="1" fillId="0" borderId="6" xfId="0" applyFont="1" applyBorder="1" applyAlignment="1" applyProtection="1">
      <alignment vertical="top" wrapText="1"/>
      <protection locked="0"/>
    </xf>
    <xf numFmtId="164" fontId="3" fillId="2" borderId="2" xfId="0" applyNumberFormat="1" applyFont="1" applyFill="1" applyBorder="1" applyAlignment="1">
      <alignment horizontal="center"/>
    </xf>
    <xf numFmtId="164" fontId="1" fillId="2" borderId="6" xfId="0" applyNumberFormat="1" applyFont="1" applyFill="1" applyBorder="1"/>
    <xf numFmtId="164" fontId="1" fillId="0" borderId="6" xfId="0" applyNumberFormat="1" applyFont="1" applyBorder="1" applyProtection="1">
      <protection locked="0"/>
    </xf>
    <xf numFmtId="164" fontId="1" fillId="0" borderId="3" xfId="0" applyNumberFormat="1" applyFont="1" applyBorder="1"/>
    <xf numFmtId="0" fontId="1" fillId="0" borderId="6" xfId="4" applyFont="1" applyBorder="1" applyProtection="1">
      <protection locked="0"/>
    </xf>
    <xf numFmtId="0" fontId="2" fillId="0" borderId="6" xfId="4" applyFont="1" applyBorder="1" applyProtection="1">
      <protection locked="0"/>
    </xf>
    <xf numFmtId="0" fontId="1" fillId="2" borderId="2" xfId="4" applyFont="1" applyFill="1" applyBorder="1" applyAlignment="1">
      <alignment horizontal="center"/>
    </xf>
    <xf numFmtId="0" fontId="2" fillId="2" borderId="2" xfId="4" applyFont="1" applyFill="1" applyBorder="1" applyAlignment="1">
      <alignment horizontal="center"/>
    </xf>
    <xf numFmtId="0" fontId="2" fillId="2" borderId="1" xfId="4" applyFont="1" applyFill="1" applyBorder="1" applyAlignment="1">
      <alignment horizontal="center"/>
    </xf>
    <xf numFmtId="0" fontId="2" fillId="0" borderId="0" xfId="0" applyFont="1" applyAlignment="1">
      <alignment horizontal="left"/>
    </xf>
    <xf numFmtId="0" fontId="12" fillId="0" borderId="0" xfId="3" quotePrefix="1" applyFont="1" applyAlignment="1">
      <alignment vertical="top"/>
    </xf>
    <xf numFmtId="0" fontId="12" fillId="0" borderId="0" xfId="3" applyFont="1" applyAlignment="1">
      <alignment vertical="top"/>
    </xf>
    <xf numFmtId="9" fontId="1" fillId="0" borderId="6" xfId="0" applyNumberFormat="1" applyFont="1" applyBorder="1" applyProtection="1">
      <protection locked="0"/>
    </xf>
    <xf numFmtId="5" fontId="1" fillId="0" borderId="0" xfId="0" applyNumberFormat="1" applyFont="1"/>
    <xf numFmtId="49" fontId="1" fillId="0" borderId="6" xfId="0" quotePrefix="1" applyNumberFormat="1" applyFont="1" applyBorder="1" applyAlignment="1" applyProtection="1">
      <alignment horizontal="right"/>
      <protection locked="0"/>
    </xf>
    <xf numFmtId="165" fontId="1" fillId="0" borderId="0" xfId="0" applyNumberFormat="1" applyFont="1"/>
    <xf numFmtId="164" fontId="1" fillId="0" borderId="6" xfId="0" applyNumberFormat="1" applyFont="1" applyBorder="1"/>
    <xf numFmtId="0" fontId="2" fillId="2" borderId="8" xfId="0" applyFont="1" applyFill="1" applyBorder="1" applyAlignment="1" applyProtection="1">
      <alignment horizontal="centerContinuous"/>
      <protection locked="0"/>
    </xf>
    <xf numFmtId="0" fontId="1" fillId="2" borderId="1" xfId="0" applyFont="1" applyFill="1" applyBorder="1" applyProtection="1">
      <protection locked="0"/>
    </xf>
    <xf numFmtId="0" fontId="2" fillId="2" borderId="7" xfId="0" applyFont="1" applyFill="1" applyBorder="1" applyAlignment="1" applyProtection="1">
      <alignment horizontal="centerContinuous"/>
      <protection locked="0"/>
    </xf>
    <xf numFmtId="0" fontId="2" fillId="2" borderId="9" xfId="0" applyFont="1" applyFill="1" applyBorder="1" applyAlignment="1" applyProtection="1">
      <alignment horizontal="centerContinuous"/>
      <protection locked="0"/>
    </xf>
    <xf numFmtId="40" fontId="1" fillId="0" borderId="0" xfId="0" applyNumberFormat="1" applyFont="1"/>
    <xf numFmtId="40" fontId="1" fillId="0" borderId="0" xfId="0" applyNumberFormat="1" applyFont="1" applyProtection="1">
      <protection locked="0"/>
    </xf>
    <xf numFmtId="43" fontId="1" fillId="0" borderId="0" xfId="0" applyNumberFormat="1" applyFont="1"/>
    <xf numFmtId="0" fontId="2" fillId="2" borderId="1" xfId="5" applyFont="1" applyFill="1" applyBorder="1" applyAlignment="1">
      <alignment horizontal="center"/>
    </xf>
    <xf numFmtId="0" fontId="2" fillId="2" borderId="2" xfId="5" applyFont="1" applyFill="1" applyBorder="1" applyAlignment="1">
      <alignment horizontal="center"/>
    </xf>
  </cellXfs>
  <cellStyles count="8">
    <cellStyle name="Comma 2" xfId="1" xr:uid="{00000000-0005-0000-0000-000000000000}"/>
    <cellStyle name="Currency 2" xfId="2" xr:uid="{00000000-0005-0000-0000-000001000000}"/>
    <cellStyle name="Normal" xfId="0" builtinId="0"/>
    <cellStyle name="Normal 2" xfId="3" xr:uid="{00000000-0005-0000-0000-000003000000}"/>
    <cellStyle name="Normal 3" xfId="4" xr:uid="{00000000-0005-0000-0000-000004000000}"/>
    <cellStyle name="Normal 3 2" xfId="5" xr:uid="{00000000-0005-0000-0000-000005000000}"/>
    <cellStyle name="Normal 4" xfId="6" xr:uid="{00000000-0005-0000-0000-000006000000}"/>
    <cellStyle name="Normal 5" xfId="7" xr:uid="{FE662DF7-2B79-4BD5-913D-35E034F8EC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50"/>
  <sheetViews>
    <sheetView tabSelected="1" view="pageBreakPreview" zoomScale="60" zoomScaleNormal="80" workbookViewId="0">
      <selection activeCell="I43" sqref="I43"/>
    </sheetView>
  </sheetViews>
  <sheetFormatPr defaultColWidth="12.7109375" defaultRowHeight="12.75" x14ac:dyDescent="0.2"/>
  <cols>
    <col min="1" max="1" width="37.42578125" style="1" customWidth="1"/>
    <col min="2" max="2" width="51.7109375" style="1" customWidth="1"/>
    <col min="3" max="3" width="13.7109375" style="1" bestFit="1" customWidth="1"/>
    <col min="4" max="4" width="17.28515625" style="47"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48"/>
      <c r="E1" s="37"/>
      <c r="F1" s="37"/>
      <c r="G1" s="37"/>
    </row>
    <row r="2" spans="1:7" ht="15" x14ac:dyDescent="0.2">
      <c r="A2" s="37" t="s">
        <v>9</v>
      </c>
      <c r="B2" s="37"/>
      <c r="C2" s="37"/>
      <c r="D2" s="45" t="s">
        <v>51</v>
      </c>
      <c r="E2" s="39" t="s">
        <v>142</v>
      </c>
      <c r="F2" s="39"/>
      <c r="G2" s="39"/>
    </row>
    <row r="3" spans="1:7" ht="15" x14ac:dyDescent="0.2">
      <c r="A3" s="37" t="s">
        <v>86</v>
      </c>
      <c r="B3" s="37"/>
      <c r="C3" s="37"/>
      <c r="E3" s="12"/>
      <c r="F3" s="12"/>
      <c r="G3" s="13"/>
    </row>
    <row r="4" spans="1:7" ht="12.95" customHeight="1" x14ac:dyDescent="0.2">
      <c r="A4" s="2"/>
      <c r="B4" s="3"/>
      <c r="C4" s="9" t="s">
        <v>167</v>
      </c>
      <c r="D4" s="46" t="s">
        <v>168</v>
      </c>
      <c r="E4" s="9" t="s">
        <v>169</v>
      </c>
      <c r="F4" s="9"/>
      <c r="G4" s="2"/>
    </row>
    <row r="5" spans="1:7" ht="12.95" customHeight="1" x14ac:dyDescent="0.2">
      <c r="A5" s="11"/>
      <c r="B5" s="4"/>
      <c r="C5" s="10" t="s">
        <v>1</v>
      </c>
      <c r="D5" s="51" t="s">
        <v>27</v>
      </c>
      <c r="E5" s="10" t="s">
        <v>30</v>
      </c>
      <c r="F5" s="10" t="s">
        <v>168</v>
      </c>
      <c r="G5" s="11" t="s">
        <v>32</v>
      </c>
    </row>
    <row r="6" spans="1:7" ht="12.95" customHeight="1" x14ac:dyDescent="0.2">
      <c r="A6" s="11" t="s">
        <v>30</v>
      </c>
      <c r="B6" s="11" t="s">
        <v>3</v>
      </c>
      <c r="C6" s="10" t="s">
        <v>4</v>
      </c>
      <c r="D6" s="51" t="s">
        <v>2</v>
      </c>
      <c r="E6" s="10" t="s">
        <v>5</v>
      </c>
      <c r="F6" s="10" t="s">
        <v>31</v>
      </c>
      <c r="G6" s="11" t="s">
        <v>33</v>
      </c>
    </row>
    <row r="7" spans="1:7" ht="18" customHeight="1" x14ac:dyDescent="0.2">
      <c r="A7" s="11" t="s">
        <v>29</v>
      </c>
      <c r="B7" s="11" t="s">
        <v>6</v>
      </c>
      <c r="C7" s="10" t="s">
        <v>0</v>
      </c>
      <c r="D7" s="51" t="s">
        <v>28</v>
      </c>
      <c r="E7" s="10" t="s">
        <v>0</v>
      </c>
      <c r="F7" s="10" t="s">
        <v>50</v>
      </c>
      <c r="G7" s="11" t="s">
        <v>34</v>
      </c>
    </row>
    <row r="8" spans="1:7" ht="15.95" customHeight="1" x14ac:dyDescent="0.2">
      <c r="A8" s="23" t="s">
        <v>10</v>
      </c>
      <c r="B8" s="16"/>
      <c r="C8" s="16"/>
      <c r="D8" s="52"/>
      <c r="E8" s="16"/>
      <c r="F8" s="16"/>
      <c r="G8" s="16"/>
    </row>
    <row r="9" spans="1:7" ht="31.9" customHeight="1" x14ac:dyDescent="0.2">
      <c r="A9" s="20" t="s">
        <v>11</v>
      </c>
      <c r="B9" s="49" t="s">
        <v>97</v>
      </c>
      <c r="C9" s="24">
        <v>294575438.64999998</v>
      </c>
      <c r="D9" s="53">
        <v>306631116</v>
      </c>
      <c r="E9" s="24"/>
      <c r="F9" s="24"/>
      <c r="G9" s="25" t="s">
        <v>35</v>
      </c>
    </row>
    <row r="10" spans="1:7" ht="56.45" customHeight="1" x14ac:dyDescent="0.2">
      <c r="A10" s="20" t="s">
        <v>12</v>
      </c>
      <c r="B10" s="49" t="s">
        <v>98</v>
      </c>
      <c r="C10" s="24">
        <v>159076667.30000001</v>
      </c>
      <c r="D10" s="53">
        <v>179751615</v>
      </c>
      <c r="E10" s="24"/>
      <c r="F10" s="24"/>
      <c r="G10" s="25" t="s">
        <v>36</v>
      </c>
    </row>
    <row r="11" spans="1:7" ht="28.9" customHeight="1" x14ac:dyDescent="0.2">
      <c r="A11" s="20" t="s">
        <v>13</v>
      </c>
      <c r="B11" s="49" t="s">
        <v>99</v>
      </c>
      <c r="C11" s="24">
        <v>18991536.170000002</v>
      </c>
      <c r="D11" s="53">
        <v>19226983</v>
      </c>
      <c r="E11" s="24"/>
      <c r="F11" s="24"/>
      <c r="G11" s="26" t="s">
        <v>37</v>
      </c>
    </row>
    <row r="12" spans="1:7" ht="42.6" customHeight="1" x14ac:dyDescent="0.2">
      <c r="A12" s="20" t="s">
        <v>14</v>
      </c>
      <c r="B12" s="49" t="s">
        <v>100</v>
      </c>
      <c r="C12" s="24">
        <v>6324671</v>
      </c>
      <c r="D12" s="53">
        <v>6418315</v>
      </c>
      <c r="E12" s="24"/>
      <c r="F12" s="24"/>
      <c r="G12" s="25" t="s">
        <v>38</v>
      </c>
    </row>
    <row r="13" spans="1:7" ht="15.95" customHeight="1" x14ac:dyDescent="0.2">
      <c r="A13" s="20" t="s">
        <v>15</v>
      </c>
      <c r="B13" s="20"/>
      <c r="C13" s="24"/>
      <c r="D13" s="53"/>
      <c r="E13" s="24"/>
      <c r="F13" s="24"/>
      <c r="G13" s="26"/>
    </row>
    <row r="14" spans="1:7" ht="15.95" customHeight="1" x14ac:dyDescent="0.2">
      <c r="A14" s="20" t="s">
        <v>16</v>
      </c>
      <c r="B14" s="20"/>
      <c r="C14" s="24"/>
      <c r="D14" s="53"/>
      <c r="E14" s="24"/>
      <c r="F14" s="24"/>
      <c r="G14" s="26"/>
    </row>
    <row r="15" spans="1:7" ht="15.95" customHeight="1" x14ac:dyDescent="0.2">
      <c r="A15" s="20" t="s">
        <v>17</v>
      </c>
      <c r="B15" s="20"/>
      <c r="C15" s="24"/>
      <c r="D15" s="53"/>
      <c r="E15" s="24"/>
      <c r="F15" s="24"/>
      <c r="G15" s="26"/>
    </row>
    <row r="16" spans="1:7" ht="15.95" customHeight="1" x14ac:dyDescent="0.2">
      <c r="A16" s="20" t="s">
        <v>18</v>
      </c>
      <c r="B16" s="20"/>
      <c r="C16" s="24"/>
      <c r="D16" s="53"/>
      <c r="E16" s="24"/>
      <c r="F16" s="24"/>
      <c r="G16" s="26"/>
    </row>
    <row r="17" spans="1:7" ht="15.95" customHeight="1" x14ac:dyDescent="0.2">
      <c r="A17" s="27" t="s">
        <v>95</v>
      </c>
      <c r="B17" s="16"/>
      <c r="C17" s="16"/>
      <c r="D17" s="52"/>
      <c r="E17" s="16"/>
      <c r="F17" s="16"/>
      <c r="G17" s="16"/>
    </row>
    <row r="18" spans="1:7" ht="105.75" customHeight="1" x14ac:dyDescent="0.2">
      <c r="A18" s="20" t="s">
        <v>161</v>
      </c>
      <c r="B18" s="49" t="s">
        <v>162</v>
      </c>
      <c r="C18" s="24">
        <v>64383508.640000001</v>
      </c>
      <c r="D18" s="53">
        <v>75273689</v>
      </c>
      <c r="E18" s="24"/>
      <c r="F18" s="24"/>
      <c r="G18" s="25" t="s">
        <v>39</v>
      </c>
    </row>
    <row r="19" spans="1:7" ht="15.95" customHeight="1" x14ac:dyDescent="0.2">
      <c r="A19" s="28" t="s">
        <v>21</v>
      </c>
      <c r="B19" s="16"/>
      <c r="C19" s="16"/>
      <c r="D19" s="52"/>
      <c r="E19" s="16"/>
      <c r="F19" s="16"/>
      <c r="G19" s="16"/>
    </row>
    <row r="20" spans="1:7" ht="15.95" customHeight="1" x14ac:dyDescent="0.2">
      <c r="A20" s="20" t="s">
        <v>20</v>
      </c>
      <c r="B20" s="20"/>
      <c r="C20" s="24"/>
      <c r="D20" s="53"/>
      <c r="E20" s="24"/>
      <c r="F20" s="24"/>
      <c r="G20" s="26"/>
    </row>
    <row r="21" spans="1:7" ht="15.95" customHeight="1" x14ac:dyDescent="0.2">
      <c r="A21" s="20" t="s">
        <v>20</v>
      </c>
      <c r="B21" s="20"/>
      <c r="C21" s="24"/>
      <c r="D21" s="53"/>
      <c r="E21" s="24"/>
      <c r="F21" s="24"/>
      <c r="G21" s="26"/>
    </row>
    <row r="22" spans="1:7" ht="15.95" customHeight="1" x14ac:dyDescent="0.2">
      <c r="A22" s="28" t="s">
        <v>25</v>
      </c>
      <c r="B22" s="16"/>
      <c r="C22" s="16"/>
      <c r="D22" s="52"/>
      <c r="E22" s="16"/>
      <c r="F22" s="16"/>
      <c r="G22" s="16"/>
    </row>
    <row r="23" spans="1:7" ht="15.95" customHeight="1" x14ac:dyDescent="0.2">
      <c r="A23" s="20" t="s">
        <v>20</v>
      </c>
      <c r="B23" s="20"/>
      <c r="C23" s="24"/>
      <c r="D23" s="53"/>
      <c r="E23" s="24"/>
      <c r="F23" s="24"/>
      <c r="G23" s="26"/>
    </row>
    <row r="24" spans="1:7" ht="15.95" customHeight="1" x14ac:dyDescent="0.2">
      <c r="A24" s="20" t="s">
        <v>20</v>
      </c>
      <c r="B24" s="20"/>
      <c r="C24" s="24"/>
      <c r="D24" s="53"/>
      <c r="E24" s="24"/>
      <c r="F24" s="24"/>
      <c r="G24" s="26"/>
    </row>
    <row r="25" spans="1:7" ht="15.95" customHeight="1" x14ac:dyDescent="0.2">
      <c r="A25" s="28" t="s">
        <v>143</v>
      </c>
      <c r="B25" s="16"/>
      <c r="C25" s="16"/>
      <c r="D25" s="52"/>
      <c r="E25" s="16"/>
      <c r="F25" s="16"/>
      <c r="G25" s="16"/>
    </row>
    <row r="26" spans="1:7" ht="54.6" customHeight="1" x14ac:dyDescent="0.2">
      <c r="A26" s="20" t="s">
        <v>102</v>
      </c>
      <c r="B26" s="49" t="s">
        <v>103</v>
      </c>
      <c r="C26" s="67">
        <v>1212761.6399999999</v>
      </c>
      <c r="D26" s="67">
        <v>1180000</v>
      </c>
      <c r="E26" s="16"/>
      <c r="F26" s="16"/>
      <c r="G26" s="65" t="s">
        <v>40</v>
      </c>
    </row>
    <row r="27" spans="1:7" ht="51" customHeight="1" x14ac:dyDescent="0.2">
      <c r="A27" s="20" t="s">
        <v>105</v>
      </c>
      <c r="B27" s="49" t="s">
        <v>106</v>
      </c>
      <c r="C27" s="67">
        <v>762488.35000000009</v>
      </c>
      <c r="D27" s="67">
        <v>837850</v>
      </c>
      <c r="E27" s="16"/>
      <c r="F27" s="16"/>
      <c r="G27" s="65" t="s">
        <v>41</v>
      </c>
    </row>
    <row r="28" spans="1:7" ht="29.45" customHeight="1" x14ac:dyDescent="0.2">
      <c r="A28" s="20" t="s">
        <v>107</v>
      </c>
      <c r="B28" s="50" t="s">
        <v>108</v>
      </c>
      <c r="C28" s="67">
        <v>7505888.3599999994</v>
      </c>
      <c r="D28" s="67">
        <v>7382495</v>
      </c>
      <c r="E28" s="16"/>
      <c r="F28" s="16"/>
      <c r="G28" s="65" t="s">
        <v>42</v>
      </c>
    </row>
    <row r="29" spans="1:7" ht="41.25" customHeight="1" x14ac:dyDescent="0.2">
      <c r="A29" s="20" t="s">
        <v>151</v>
      </c>
      <c r="B29" s="49" t="s">
        <v>150</v>
      </c>
      <c r="C29" s="67">
        <v>253600</v>
      </c>
      <c r="D29" s="67">
        <v>187937</v>
      </c>
      <c r="E29" s="16"/>
      <c r="F29" s="16"/>
      <c r="G29" s="65" t="s">
        <v>43</v>
      </c>
    </row>
    <row r="30" spans="1:7" ht="38.450000000000003" customHeight="1" x14ac:dyDescent="0.2">
      <c r="A30" s="20" t="s">
        <v>112</v>
      </c>
      <c r="B30" s="49" t="s">
        <v>113</v>
      </c>
      <c r="C30" s="67">
        <v>181000</v>
      </c>
      <c r="D30" s="67">
        <v>201564</v>
      </c>
      <c r="E30" s="16"/>
      <c r="F30" s="16"/>
      <c r="G30" s="65" t="s">
        <v>44</v>
      </c>
    </row>
    <row r="31" spans="1:7" ht="27" customHeight="1" x14ac:dyDescent="0.2">
      <c r="A31" s="20" t="s">
        <v>114</v>
      </c>
      <c r="B31" s="49" t="s">
        <v>115</v>
      </c>
      <c r="C31" s="67">
        <v>2110088.15</v>
      </c>
      <c r="D31" s="67">
        <v>1686100</v>
      </c>
      <c r="E31" s="16"/>
      <c r="F31" s="16"/>
      <c r="G31" s="65" t="s">
        <v>45</v>
      </c>
    </row>
    <row r="32" spans="1:7" ht="28.15" customHeight="1" x14ac:dyDescent="0.2">
      <c r="A32" s="20" t="s">
        <v>116</v>
      </c>
      <c r="B32" s="49" t="s">
        <v>117</v>
      </c>
      <c r="C32" s="67">
        <v>340040</v>
      </c>
      <c r="D32" s="67">
        <v>313100</v>
      </c>
      <c r="E32" s="16"/>
      <c r="F32" s="16"/>
      <c r="G32" s="65" t="s">
        <v>46</v>
      </c>
    </row>
    <row r="33" spans="1:7" ht="28.9" customHeight="1" x14ac:dyDescent="0.2">
      <c r="A33" s="20" t="s">
        <v>119</v>
      </c>
      <c r="B33" s="49" t="s">
        <v>120</v>
      </c>
      <c r="C33" s="67">
        <v>465925.61</v>
      </c>
      <c r="D33" s="67">
        <v>330000</v>
      </c>
      <c r="E33" s="16"/>
      <c r="F33" s="16"/>
      <c r="G33" s="65" t="s">
        <v>47</v>
      </c>
    </row>
    <row r="34" spans="1:7" ht="16.149999999999999" customHeight="1" x14ac:dyDescent="0.2">
      <c r="A34" s="20" t="s">
        <v>121</v>
      </c>
      <c r="B34" s="20" t="s">
        <v>122</v>
      </c>
      <c r="C34" s="67">
        <v>46420</v>
      </c>
      <c r="D34" s="53">
        <v>0</v>
      </c>
      <c r="E34" s="16"/>
      <c r="F34" s="16"/>
      <c r="G34" s="65" t="s">
        <v>48</v>
      </c>
    </row>
    <row r="35" spans="1:7" ht="40.9" customHeight="1" x14ac:dyDescent="0.2">
      <c r="A35" s="20" t="s">
        <v>123</v>
      </c>
      <c r="B35" s="49" t="s">
        <v>124</v>
      </c>
      <c r="C35" s="67">
        <v>30800</v>
      </c>
      <c r="D35" s="53">
        <v>25000</v>
      </c>
      <c r="E35" s="16"/>
      <c r="F35" s="16"/>
      <c r="G35" s="65" t="s">
        <v>160</v>
      </c>
    </row>
    <row r="36" spans="1:7" ht="40.9" customHeight="1" x14ac:dyDescent="0.2">
      <c r="A36" s="20" t="s">
        <v>181</v>
      </c>
      <c r="B36" s="49" t="s">
        <v>182</v>
      </c>
      <c r="C36" s="67">
        <v>95000</v>
      </c>
      <c r="D36" s="53">
        <v>0</v>
      </c>
      <c r="E36" s="16"/>
      <c r="F36" s="16"/>
      <c r="G36" s="65"/>
    </row>
    <row r="37" spans="1:7" ht="40.9" customHeight="1" x14ac:dyDescent="0.2">
      <c r="A37" s="20" t="s">
        <v>183</v>
      </c>
      <c r="B37" s="49" t="s">
        <v>184</v>
      </c>
      <c r="C37" s="67">
        <v>63240</v>
      </c>
      <c r="D37" s="53">
        <v>0</v>
      </c>
      <c r="E37" s="16"/>
      <c r="F37" s="16"/>
      <c r="G37" s="65"/>
    </row>
    <row r="38" spans="1:7" ht="40.9" customHeight="1" x14ac:dyDescent="0.2">
      <c r="A38" s="20" t="s">
        <v>185</v>
      </c>
      <c r="B38" s="49" t="s">
        <v>186</v>
      </c>
      <c r="C38" s="67">
        <v>0</v>
      </c>
      <c r="D38" s="53">
        <v>0</v>
      </c>
      <c r="E38" s="16"/>
      <c r="F38" s="16"/>
      <c r="G38" s="65"/>
    </row>
    <row r="39" spans="1:7" ht="40.9" customHeight="1" x14ac:dyDescent="0.2">
      <c r="A39" s="20" t="s">
        <v>189</v>
      </c>
      <c r="B39" s="49" t="s">
        <v>190</v>
      </c>
      <c r="C39" s="67">
        <v>9907.5</v>
      </c>
      <c r="D39" s="53">
        <v>0</v>
      </c>
      <c r="E39" s="16"/>
      <c r="F39" s="16"/>
      <c r="G39" s="65"/>
    </row>
    <row r="40" spans="1:7" ht="40.9" customHeight="1" x14ac:dyDescent="0.2">
      <c r="A40" s="20" t="s">
        <v>187</v>
      </c>
      <c r="B40" s="49" t="s">
        <v>188</v>
      </c>
      <c r="C40" s="67">
        <v>1675</v>
      </c>
      <c r="D40" s="53">
        <v>0</v>
      </c>
      <c r="E40" s="16"/>
      <c r="F40" s="16"/>
      <c r="G40" s="65"/>
    </row>
    <row r="41" spans="1:7" ht="40.9" customHeight="1" x14ac:dyDescent="0.2">
      <c r="A41" s="20" t="s">
        <v>156</v>
      </c>
      <c r="B41" s="49" t="s">
        <v>159</v>
      </c>
      <c r="C41" s="67">
        <v>12303</v>
      </c>
      <c r="D41" s="67">
        <v>5000</v>
      </c>
      <c r="E41" s="16"/>
      <c r="F41" s="16"/>
      <c r="G41" s="65" t="s">
        <v>49</v>
      </c>
    </row>
    <row r="42" spans="1:7" ht="40.9" customHeight="1" x14ac:dyDescent="0.2">
      <c r="A42" s="20" t="s">
        <v>191</v>
      </c>
      <c r="B42" s="49" t="s">
        <v>192</v>
      </c>
      <c r="C42" s="67">
        <v>3075</v>
      </c>
      <c r="D42" s="53">
        <v>0</v>
      </c>
      <c r="E42" s="16"/>
      <c r="F42" s="16"/>
      <c r="G42" s="65"/>
    </row>
    <row r="43" spans="1:7" ht="15.95" customHeight="1" x14ac:dyDescent="0.2">
      <c r="A43" s="56" t="s">
        <v>26</v>
      </c>
      <c r="B43" s="20"/>
      <c r="C43" s="24"/>
      <c r="D43" s="53"/>
      <c r="E43" s="24"/>
      <c r="F43" s="24"/>
      <c r="G43" s="65"/>
    </row>
    <row r="44" spans="1:7" ht="15.95" customHeight="1" x14ac:dyDescent="0.2">
      <c r="A44" s="55" t="s">
        <v>23</v>
      </c>
      <c r="B44" s="20"/>
      <c r="C44" s="24"/>
      <c r="D44" s="53"/>
      <c r="E44" s="24"/>
      <c r="F44" s="24"/>
      <c r="G44" s="65"/>
    </row>
    <row r="45" spans="1:7" ht="15.95" customHeight="1" x14ac:dyDescent="0.2">
      <c r="A45" s="55" t="s">
        <v>23</v>
      </c>
      <c r="B45" s="20"/>
      <c r="C45" s="24"/>
      <c r="D45" s="53"/>
      <c r="E45" s="24"/>
      <c r="F45" s="24"/>
      <c r="G45" s="65"/>
    </row>
    <row r="46" spans="1:7" ht="15.95" customHeight="1" x14ac:dyDescent="0.2">
      <c r="A46" s="7"/>
      <c r="B46" s="40" t="s">
        <v>7</v>
      </c>
      <c r="C46" s="6">
        <f>SUM(C8:C45)</f>
        <v>556446034.37</v>
      </c>
      <c r="D46" s="54">
        <f>SUM(D8:D45)</f>
        <v>599450764</v>
      </c>
      <c r="E46" s="6">
        <f>SUM(E8:E45)</f>
        <v>0</v>
      </c>
      <c r="F46" s="6"/>
      <c r="G46" s="5"/>
    </row>
    <row r="47" spans="1:7" ht="12.95" customHeight="1" x14ac:dyDescent="0.2"/>
    <row r="48" spans="1:7" ht="12.95" customHeight="1" x14ac:dyDescent="0.2">
      <c r="A48" s="8" t="s">
        <v>24</v>
      </c>
      <c r="G48" s="41" t="s">
        <v>154</v>
      </c>
    </row>
    <row r="49" spans="1:7" ht="12.95" customHeight="1" x14ac:dyDescent="0.2">
      <c r="A49" s="60" t="s">
        <v>155</v>
      </c>
      <c r="G49" s="41"/>
    </row>
    <row r="50" spans="1:7" x14ac:dyDescent="0.2">
      <c r="A50" s="44" t="s">
        <v>96</v>
      </c>
    </row>
  </sheetData>
  <phoneticPr fontId="0" type="noConversion"/>
  <pageMargins left="0.1" right="0" top="0" bottom="0" header="0" footer="0"/>
  <pageSetup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38"/>
  <sheetViews>
    <sheetView view="pageBreakPreview" topLeftCell="A6" zoomScale="60" zoomScaleNormal="100" workbookViewId="0">
      <selection activeCell="I43" sqref="I4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s="22" customFormat="1" ht="12.75" customHeight="1" x14ac:dyDescent="0.2">
      <c r="A4" s="69"/>
      <c r="B4" s="70" t="s">
        <v>167</v>
      </c>
      <c r="C4" s="68"/>
      <c r="D4" s="71"/>
      <c r="E4" s="70" t="s">
        <v>168</v>
      </c>
      <c r="F4" s="68"/>
      <c r="G4" s="71"/>
      <c r="H4" s="70" t="s">
        <v>169</v>
      </c>
      <c r="I4" s="68"/>
      <c r="J4" s="71"/>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35" t="s">
        <v>125</v>
      </c>
      <c r="C7" s="59" t="s">
        <v>126</v>
      </c>
      <c r="D7" s="59" t="s">
        <v>127</v>
      </c>
      <c r="E7" s="59" t="s">
        <v>125</v>
      </c>
      <c r="F7" s="59" t="s">
        <v>126</v>
      </c>
      <c r="G7" s="59" t="s">
        <v>127</v>
      </c>
      <c r="H7" s="59" t="s">
        <v>125</v>
      </c>
      <c r="I7" s="59" t="s">
        <v>126</v>
      </c>
      <c r="J7" s="59" t="s">
        <v>127</v>
      </c>
    </row>
    <row r="8" spans="1:10" ht="12.95" customHeight="1" x14ac:dyDescent="0.2">
      <c r="A8" s="14"/>
      <c r="B8" s="11"/>
      <c r="C8" s="58"/>
      <c r="D8" s="58"/>
      <c r="E8" s="57"/>
      <c r="F8" s="57"/>
      <c r="G8" s="57"/>
      <c r="H8" s="57"/>
      <c r="I8" s="57"/>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128815363</v>
      </c>
      <c r="C11" s="17">
        <v>69562889</v>
      </c>
      <c r="D11" s="17">
        <v>8094395</v>
      </c>
      <c r="E11" s="18">
        <v>135063243</v>
      </c>
      <c r="F11" s="17">
        <v>79176035</v>
      </c>
      <c r="G11" s="17">
        <v>8094395</v>
      </c>
      <c r="H11" s="17"/>
      <c r="I11" s="17"/>
      <c r="J11" s="17"/>
    </row>
    <row r="12" spans="1:10" ht="23.1" customHeight="1" x14ac:dyDescent="0.2">
      <c r="A12" s="15" t="s">
        <v>60</v>
      </c>
      <c r="B12" s="17">
        <v>15702027</v>
      </c>
      <c r="C12" s="17">
        <v>8479410</v>
      </c>
      <c r="D12" s="17">
        <v>2161000</v>
      </c>
      <c r="E12" s="18">
        <v>13969239</v>
      </c>
      <c r="F12" s="17">
        <v>8188971</v>
      </c>
      <c r="G12" s="17">
        <v>2161000</v>
      </c>
      <c r="H12" s="17"/>
      <c r="I12" s="17"/>
      <c r="J12" s="17"/>
    </row>
    <row r="13" spans="1:10" ht="23.1" customHeight="1" x14ac:dyDescent="0.2">
      <c r="A13" s="15" t="s">
        <v>61</v>
      </c>
      <c r="B13" s="17">
        <v>46485013</v>
      </c>
      <c r="C13" s="17">
        <v>25102843</v>
      </c>
      <c r="D13" s="17">
        <v>1480390</v>
      </c>
      <c r="E13" s="18">
        <v>51676837</v>
      </c>
      <c r="F13" s="17">
        <v>30293713</v>
      </c>
      <c r="G13" s="17">
        <v>5693588</v>
      </c>
      <c r="H13" s="17"/>
      <c r="I13" s="17"/>
      <c r="J13" s="17"/>
    </row>
    <row r="14" spans="1:10" ht="23.1" customHeight="1" x14ac:dyDescent="0.2">
      <c r="A14" s="29" t="s">
        <v>62</v>
      </c>
      <c r="B14" s="18">
        <f t="shared" ref="B14:J14" si="0">SUM(B11:B13)</f>
        <v>191002403</v>
      </c>
      <c r="C14" s="18">
        <f t="shared" si="0"/>
        <v>103145142</v>
      </c>
      <c r="D14" s="18">
        <f t="shared" si="0"/>
        <v>11735785</v>
      </c>
      <c r="E14" s="18">
        <f t="shared" si="0"/>
        <v>200709319</v>
      </c>
      <c r="F14" s="18">
        <f t="shared" si="0"/>
        <v>117658719</v>
      </c>
      <c r="G14" s="18">
        <f>SUM(G11:G13)</f>
        <v>15948983</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v>1564137</v>
      </c>
      <c r="C16" s="17">
        <v>844666</v>
      </c>
      <c r="D16" s="17">
        <v>0</v>
      </c>
      <c r="E16" s="18">
        <v>1110769</v>
      </c>
      <c r="F16" s="17">
        <v>651149</v>
      </c>
      <c r="G16" s="17">
        <v>0</v>
      </c>
      <c r="H16" s="17"/>
      <c r="I16" s="17"/>
      <c r="J16" s="17"/>
    </row>
    <row r="17" spans="1:10" ht="23.1" customHeight="1" x14ac:dyDescent="0.2">
      <c r="A17" s="15" t="s">
        <v>65</v>
      </c>
      <c r="B17" s="17">
        <v>14049351</v>
      </c>
      <c r="C17" s="17">
        <v>7586932</v>
      </c>
      <c r="D17" s="17">
        <v>0</v>
      </c>
      <c r="E17" s="18">
        <v>22655561</v>
      </c>
      <c r="F17" s="17">
        <v>13281019</v>
      </c>
      <c r="G17" s="17">
        <v>0</v>
      </c>
      <c r="H17" s="17"/>
      <c r="I17" s="17"/>
      <c r="J17" s="17"/>
    </row>
    <row r="18" spans="1:10" ht="23.1" customHeight="1" x14ac:dyDescent="0.2">
      <c r="A18" s="15" t="s">
        <v>66</v>
      </c>
      <c r="B18" s="17">
        <v>14259436</v>
      </c>
      <c r="C18" s="17">
        <v>7700382</v>
      </c>
      <c r="D18" s="17">
        <v>0</v>
      </c>
      <c r="E18" s="18">
        <v>9803911</v>
      </c>
      <c r="F18" s="17">
        <v>5747195</v>
      </c>
      <c r="G18" s="17">
        <v>0</v>
      </c>
      <c r="H18" s="17"/>
      <c r="I18" s="17"/>
      <c r="J18" s="17"/>
    </row>
    <row r="19" spans="1:10" ht="23.1" customHeight="1" x14ac:dyDescent="0.2">
      <c r="A19" s="29" t="s">
        <v>67</v>
      </c>
      <c r="B19" s="18">
        <f t="shared" ref="B19:J19" si="1">SUM(B16:B18)</f>
        <v>29872924</v>
      </c>
      <c r="C19" s="18">
        <f t="shared" si="1"/>
        <v>16131980</v>
      </c>
      <c r="D19" s="18">
        <f t="shared" si="1"/>
        <v>0</v>
      </c>
      <c r="E19" s="18">
        <f t="shared" si="1"/>
        <v>33570241</v>
      </c>
      <c r="F19" s="18">
        <f t="shared" si="1"/>
        <v>19679363</v>
      </c>
      <c r="G19" s="18">
        <f t="shared" si="1"/>
        <v>0</v>
      </c>
      <c r="H19" s="18">
        <f t="shared" si="1"/>
        <v>0</v>
      </c>
      <c r="I19" s="18">
        <f t="shared" si="1"/>
        <v>0</v>
      </c>
      <c r="J19" s="18">
        <f t="shared" si="1"/>
        <v>0</v>
      </c>
    </row>
    <row r="20" spans="1:10" ht="23.1" customHeight="1" x14ac:dyDescent="0.2">
      <c r="A20" s="15" t="s">
        <v>68</v>
      </c>
      <c r="B20" s="17">
        <v>9476141</v>
      </c>
      <c r="C20" s="17">
        <v>5117307</v>
      </c>
      <c r="D20" s="17">
        <v>0</v>
      </c>
      <c r="E20" s="17">
        <v>2857431</v>
      </c>
      <c r="F20" s="17">
        <v>1675068</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60511280</v>
      </c>
      <c r="C22" s="17">
        <v>32677310</v>
      </c>
      <c r="D22" s="17">
        <v>2196335</v>
      </c>
      <c r="E22" s="17">
        <v>66114038</v>
      </c>
      <c r="F22" s="17">
        <v>38757009</v>
      </c>
      <c r="G22" s="17">
        <v>3278000</v>
      </c>
      <c r="H22" s="17"/>
      <c r="I22" s="17"/>
      <c r="J22" s="17"/>
    </row>
    <row r="23" spans="1:10" ht="23.1" customHeight="1" x14ac:dyDescent="0.2">
      <c r="A23" s="15" t="s">
        <v>71</v>
      </c>
      <c r="B23" s="17">
        <v>0</v>
      </c>
      <c r="C23" s="17">
        <v>0</v>
      </c>
      <c r="D23" s="17">
        <v>0</v>
      </c>
      <c r="E23" s="17"/>
      <c r="F23" s="17"/>
      <c r="G23" s="17"/>
      <c r="H23" s="17"/>
      <c r="I23" s="17"/>
      <c r="J23" s="17"/>
    </row>
    <row r="24" spans="1:10" ht="23.1" customHeight="1" x14ac:dyDescent="0.2">
      <c r="A24" s="15" t="s">
        <v>72</v>
      </c>
      <c r="B24" s="17">
        <v>0</v>
      </c>
      <c r="C24" s="17">
        <v>0</v>
      </c>
      <c r="D24" s="17">
        <v>0</v>
      </c>
      <c r="E24" s="17"/>
      <c r="F24" s="17"/>
      <c r="G24" s="17"/>
      <c r="H24" s="17"/>
      <c r="I24" s="17"/>
      <c r="J24" s="17"/>
    </row>
    <row r="25" spans="1:10" ht="23.1" customHeight="1" x14ac:dyDescent="0.2">
      <c r="A25" s="29" t="s">
        <v>73</v>
      </c>
      <c r="B25" s="18">
        <f t="shared" ref="B25:J25" si="2">SUM(B22:B24)</f>
        <v>60511280</v>
      </c>
      <c r="C25" s="18">
        <f t="shared" si="2"/>
        <v>32677310</v>
      </c>
      <c r="D25" s="18">
        <f t="shared" si="2"/>
        <v>2196335</v>
      </c>
      <c r="E25" s="18">
        <f t="shared" si="2"/>
        <v>66114038</v>
      </c>
      <c r="F25" s="18">
        <f t="shared" si="2"/>
        <v>38757009</v>
      </c>
      <c r="G25" s="18">
        <f t="shared" si="2"/>
        <v>3278000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v>3712691</v>
      </c>
      <c r="C27" s="17">
        <v>2004928</v>
      </c>
      <c r="D27" s="17">
        <v>5059416</v>
      </c>
      <c r="E27" s="17">
        <v>3380087</v>
      </c>
      <c r="F27" s="17">
        <v>1981456</v>
      </c>
      <c r="G27" s="17">
        <v>0</v>
      </c>
      <c r="H27" s="17"/>
      <c r="I27" s="17"/>
      <c r="J27" s="17"/>
    </row>
    <row r="28" spans="1:10" ht="23.1" customHeight="1" x14ac:dyDescent="0.2">
      <c r="A28" s="15" t="s">
        <v>76</v>
      </c>
      <c r="B28" s="17">
        <v>0</v>
      </c>
      <c r="C28" s="17">
        <v>0</v>
      </c>
      <c r="D28" s="17">
        <v>0</v>
      </c>
      <c r="E28" s="17"/>
      <c r="F28" s="17"/>
      <c r="G28" s="17"/>
      <c r="H28" s="17"/>
      <c r="I28" s="17"/>
      <c r="J28" s="17"/>
    </row>
    <row r="29" spans="1:10" ht="23.1" customHeight="1" x14ac:dyDescent="0.2">
      <c r="A29" s="29" t="s">
        <v>77</v>
      </c>
      <c r="B29" s="18">
        <f t="shared" ref="B29:J29" si="3">SUM(B27:B28)</f>
        <v>3712691</v>
      </c>
      <c r="C29" s="18">
        <f t="shared" si="3"/>
        <v>2004928</v>
      </c>
      <c r="D29" s="18">
        <f t="shared" si="3"/>
        <v>5059416</v>
      </c>
      <c r="E29" s="18">
        <f t="shared" si="3"/>
        <v>3380087</v>
      </c>
      <c r="F29" s="18">
        <f t="shared" si="3"/>
        <v>1981456</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294575439</v>
      </c>
      <c r="C31" s="18">
        <f t="shared" si="4"/>
        <v>159076667</v>
      </c>
      <c r="D31" s="18">
        <f t="shared" si="4"/>
        <v>18991536</v>
      </c>
      <c r="E31" s="18">
        <f>SUM(+E30+E29+E25+E20+E19+E14)</f>
        <v>306631116</v>
      </c>
      <c r="F31" s="18">
        <f t="shared" si="4"/>
        <v>179751615</v>
      </c>
      <c r="G31" s="18">
        <f t="shared" si="4"/>
        <v>19226983</v>
      </c>
      <c r="H31" s="18">
        <f t="shared" si="4"/>
        <v>0</v>
      </c>
      <c r="I31" s="18">
        <f t="shared" si="4"/>
        <v>0</v>
      </c>
      <c r="J31" s="18">
        <f t="shared" si="4"/>
        <v>0</v>
      </c>
    </row>
    <row r="33" spans="1:11" ht="15.75" x14ac:dyDescent="0.25">
      <c r="A33" s="42" t="s">
        <v>83</v>
      </c>
      <c r="J33" s="41" t="s">
        <v>147</v>
      </c>
    </row>
    <row r="34" spans="1:11" ht="15.75" x14ac:dyDescent="0.25">
      <c r="A34" s="43" t="s">
        <v>88</v>
      </c>
      <c r="B34" s="21"/>
      <c r="K34" s="22"/>
    </row>
    <row r="36" spans="1:11" ht="15.75" x14ac:dyDescent="0.2">
      <c r="A36" s="61" t="s">
        <v>144</v>
      </c>
    </row>
    <row r="37" spans="1:11" ht="15.75" x14ac:dyDescent="0.2">
      <c r="A37" s="62" t="s">
        <v>145</v>
      </c>
    </row>
    <row r="38" spans="1:11" ht="15.75" x14ac:dyDescent="0.2">
      <c r="A38" s="62" t="s">
        <v>146</v>
      </c>
    </row>
  </sheetData>
  <phoneticPr fontId="8" type="noConversion"/>
  <pageMargins left="0.1" right="0" top="0" bottom="0" header="0" footer="0"/>
  <pageSetup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34"/>
  <sheetViews>
    <sheetView view="pageBreakPreview" zoomScale="60" zoomScaleNormal="100" workbookViewId="0">
      <selection activeCell="I43" sqref="I43"/>
    </sheetView>
  </sheetViews>
  <sheetFormatPr defaultColWidth="12.7109375" defaultRowHeight="12.75" x14ac:dyDescent="0.2"/>
  <cols>
    <col min="1" max="1" width="38" style="1" customWidth="1"/>
    <col min="2" max="2" width="15.7109375" style="1" customWidth="1"/>
    <col min="3" max="3" width="16" style="1" customWidth="1"/>
    <col min="4" max="4" width="16.7109375" style="1" bestFit="1" customWidth="1"/>
    <col min="5" max="10" width="18.7109375" style="1" customWidth="1"/>
    <col min="11" max="11" width="18.7109375" style="72"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128</v>
      </c>
      <c r="C7" s="59" t="s">
        <v>133</v>
      </c>
      <c r="D7" s="59" t="s">
        <v>129</v>
      </c>
      <c r="E7" s="59" t="s">
        <v>128</v>
      </c>
      <c r="F7" s="59" t="s">
        <v>133</v>
      </c>
      <c r="G7" s="59" t="s">
        <v>129</v>
      </c>
      <c r="H7" s="59" t="s">
        <v>128</v>
      </c>
      <c r="I7" s="59" t="s">
        <v>133</v>
      </c>
      <c r="J7" s="59" t="s">
        <v>129</v>
      </c>
    </row>
    <row r="8" spans="1:10" ht="12.95" customHeight="1" x14ac:dyDescent="0.2">
      <c r="A8" s="14"/>
      <c r="B8" s="57"/>
      <c r="C8" s="58" t="s">
        <v>163</v>
      </c>
      <c r="D8" s="57"/>
      <c r="E8" s="57"/>
      <c r="F8" s="58" t="s">
        <v>163</v>
      </c>
      <c r="G8" s="57"/>
      <c r="H8" s="57"/>
      <c r="I8" s="58" t="s">
        <v>163</v>
      </c>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1897406</v>
      </c>
      <c r="C11" s="17">
        <v>28154367</v>
      </c>
      <c r="D11" s="17">
        <f>(1186495.49/1949450.62)*1212762</f>
        <v>738124.1815929556</v>
      </c>
      <c r="E11" s="17">
        <v>3909986</v>
      </c>
      <c r="F11" s="17">
        <v>33156155</v>
      </c>
      <c r="G11" s="17">
        <f>917446+330000</f>
        <v>1247446</v>
      </c>
      <c r="H11" s="17"/>
      <c r="I11" s="17"/>
      <c r="J11" s="17"/>
    </row>
    <row r="12" spans="1:10" ht="23.1" customHeight="1" x14ac:dyDescent="0.2">
      <c r="A12" s="15" t="s">
        <v>60</v>
      </c>
      <c r="B12" s="17">
        <v>0</v>
      </c>
      <c r="C12" s="17">
        <v>3431893</v>
      </c>
      <c r="D12" s="17">
        <f>(20645.2/1949450.62)*1212762+1</f>
        <v>12844.471789195666</v>
      </c>
      <c r="E12" s="17">
        <v>0</v>
      </c>
      <c r="F12" s="17">
        <v>3429254</v>
      </c>
      <c r="G12" s="17">
        <f>20000</f>
        <v>20000</v>
      </c>
      <c r="H12" s="17"/>
      <c r="I12" s="17"/>
      <c r="J12" s="17"/>
    </row>
    <row r="13" spans="1:10" ht="23.1" customHeight="1" x14ac:dyDescent="0.2">
      <c r="A13" s="15" t="s">
        <v>61</v>
      </c>
      <c r="B13" s="17">
        <v>4427281</v>
      </c>
      <c r="C13" s="17">
        <v>10159938</v>
      </c>
      <c r="D13" s="17">
        <f>(421379.47/1949450.62)*1212762</f>
        <v>262142.06379648636</v>
      </c>
      <c r="E13" s="17">
        <v>2508329</v>
      </c>
      <c r="F13" s="17">
        <v>12685947</v>
      </c>
      <c r="G13" s="17">
        <v>27000</v>
      </c>
      <c r="H13" s="17"/>
      <c r="I13" s="17"/>
      <c r="J13" s="17"/>
    </row>
    <row r="14" spans="1:10" ht="23.1" customHeight="1" x14ac:dyDescent="0.2">
      <c r="A14" s="29" t="s">
        <v>62</v>
      </c>
      <c r="B14" s="18">
        <f t="shared" ref="B14:I14" si="0">SUM(B11:B13)</f>
        <v>6324687</v>
      </c>
      <c r="C14" s="18">
        <f t="shared" si="0"/>
        <v>41746198</v>
      </c>
      <c r="D14" s="18">
        <f>SUM(D11:D13)-1</f>
        <v>1013109.7171786376</v>
      </c>
      <c r="E14" s="18">
        <f t="shared" si="0"/>
        <v>6418315</v>
      </c>
      <c r="F14" s="18">
        <f t="shared" ref="F14" si="1">SUM(F11:F13)</f>
        <v>49271356</v>
      </c>
      <c r="G14" s="18">
        <f>SUM(G11:G13)</f>
        <v>1294446</v>
      </c>
      <c r="H14" s="18">
        <f t="shared" si="0"/>
        <v>0</v>
      </c>
      <c r="I14" s="18">
        <f t="shared" si="0"/>
        <v>0</v>
      </c>
      <c r="J14" s="18">
        <f t="shared" ref="J14" si="2">SUM(J11:J13)</f>
        <v>0</v>
      </c>
    </row>
    <row r="15" spans="1:10" ht="23.1" customHeight="1" x14ac:dyDescent="0.2">
      <c r="A15" s="29" t="s">
        <v>63</v>
      </c>
      <c r="B15" s="19"/>
      <c r="C15" s="19"/>
      <c r="D15" s="19"/>
      <c r="E15" s="19"/>
      <c r="F15" s="19"/>
      <c r="G15" s="19"/>
      <c r="H15" s="19"/>
      <c r="I15" s="19"/>
      <c r="J15" s="19"/>
    </row>
    <row r="16" spans="1:10" ht="23.1" customHeight="1" x14ac:dyDescent="0.2">
      <c r="A16" s="15" t="s">
        <v>64</v>
      </c>
      <c r="B16" s="17">
        <v>0</v>
      </c>
      <c r="C16" s="17">
        <v>341864</v>
      </c>
      <c r="D16" s="17">
        <f>(42446.66/1949450.62)*1212762</f>
        <v>26406.258125645676</v>
      </c>
      <c r="E16" s="17">
        <v>0</v>
      </c>
      <c r="F16" s="17">
        <v>272678</v>
      </c>
      <c r="G16" s="17">
        <v>50000</v>
      </c>
      <c r="H16" s="17"/>
      <c r="I16" s="17"/>
      <c r="J16" s="17"/>
    </row>
    <row r="17" spans="1:12" ht="23.1" customHeight="1" x14ac:dyDescent="0.2">
      <c r="A17" s="15" t="s">
        <v>65</v>
      </c>
      <c r="B17" s="17">
        <v>0</v>
      </c>
      <c r="C17" s="17">
        <v>3070679</v>
      </c>
      <c r="D17" s="17">
        <f>(158022.34/1949450.62)*1212762</f>
        <v>98306.408552723427</v>
      </c>
      <c r="E17" s="17">
        <v>0</v>
      </c>
      <c r="F17" s="17">
        <v>5561627</v>
      </c>
      <c r="G17" s="17">
        <v>-379446</v>
      </c>
      <c r="H17" s="17"/>
      <c r="I17" s="17"/>
      <c r="J17" s="17"/>
    </row>
    <row r="18" spans="1:12" ht="23.1" customHeight="1" x14ac:dyDescent="0.2">
      <c r="A18" s="15" t="s">
        <v>66</v>
      </c>
      <c r="B18" s="17">
        <v>0</v>
      </c>
      <c r="C18" s="17">
        <v>3116595</v>
      </c>
      <c r="D18" s="17">
        <f>(10470.21/1949450.62)*1212762</f>
        <v>6513.564739598276</v>
      </c>
      <c r="E18" s="17">
        <v>0</v>
      </c>
      <c r="F18" s="17">
        <v>2406724</v>
      </c>
      <c r="G18" s="17">
        <v>21000</v>
      </c>
      <c r="H18" s="17"/>
      <c r="I18" s="17"/>
      <c r="J18" s="17"/>
    </row>
    <row r="19" spans="1:12" ht="23.1" customHeight="1" x14ac:dyDescent="0.2">
      <c r="A19" s="29" t="s">
        <v>67</v>
      </c>
      <c r="B19" s="18">
        <f t="shared" ref="B19:I19" si="3">SUM(B16:B18)</f>
        <v>0</v>
      </c>
      <c r="C19" s="18">
        <f t="shared" si="3"/>
        <v>6529138</v>
      </c>
      <c r="D19" s="18">
        <f t="shared" ref="D19" si="4">SUM(D16:D18)</f>
        <v>131226.23141796738</v>
      </c>
      <c r="E19" s="18">
        <f t="shared" si="3"/>
        <v>0</v>
      </c>
      <c r="F19" s="18">
        <f t="shared" ref="F19" si="5">SUM(F16:F18)</f>
        <v>8241029</v>
      </c>
      <c r="G19" s="18">
        <f t="shared" ref="G19" si="6">SUM(G16:G18)</f>
        <v>-308446</v>
      </c>
      <c r="H19" s="18">
        <f t="shared" si="3"/>
        <v>0</v>
      </c>
      <c r="I19" s="18">
        <f t="shared" si="3"/>
        <v>0</v>
      </c>
      <c r="J19" s="18">
        <f t="shared" ref="J19" si="7">SUM(J16:J18)</f>
        <v>0</v>
      </c>
    </row>
    <row r="20" spans="1:12" ht="23.1" customHeight="1" x14ac:dyDescent="0.2">
      <c r="A20" s="15" t="s">
        <v>68</v>
      </c>
      <c r="B20" s="17">
        <v>0</v>
      </c>
      <c r="C20" s="17">
        <v>2071141</v>
      </c>
      <c r="D20" s="17">
        <f>(95487.97/1949450.62)*1212762</f>
        <v>59403.495674663456</v>
      </c>
      <c r="E20" s="17">
        <v>0</v>
      </c>
      <c r="F20" s="17">
        <v>701460</v>
      </c>
      <c r="G20" s="17">
        <v>151000</v>
      </c>
      <c r="H20" s="17">
        <v>0</v>
      </c>
      <c r="I20" s="17">
        <v>0</v>
      </c>
      <c r="J20" s="17">
        <v>0</v>
      </c>
    </row>
    <row r="21" spans="1:12" ht="23.1" customHeight="1" x14ac:dyDescent="0.2">
      <c r="A21" s="29" t="s">
        <v>69</v>
      </c>
      <c r="B21" s="19"/>
      <c r="C21" s="19"/>
      <c r="D21" s="19"/>
      <c r="E21" s="19"/>
      <c r="F21" s="19"/>
      <c r="G21" s="19"/>
      <c r="H21" s="19"/>
      <c r="I21" s="19"/>
      <c r="J21" s="19"/>
    </row>
    <row r="22" spans="1:12" ht="23.1" customHeight="1" x14ac:dyDescent="0.2">
      <c r="A22" s="15" t="s">
        <v>70</v>
      </c>
      <c r="B22" s="17">
        <v>-16</v>
      </c>
      <c r="C22" s="17">
        <v>13225572</v>
      </c>
      <c r="D22" s="17">
        <f>(13243.28/1949450.62)*1212762</f>
        <v>8238.70406081894</v>
      </c>
      <c r="E22" s="17">
        <v>0</v>
      </c>
      <c r="F22" s="17">
        <v>16230080</v>
      </c>
      <c r="G22" s="17">
        <v>31000</v>
      </c>
      <c r="H22" s="17"/>
      <c r="I22" s="17"/>
      <c r="J22" s="17"/>
    </row>
    <row r="23" spans="1:12" ht="23.1" customHeight="1" x14ac:dyDescent="0.2">
      <c r="A23" s="15" t="s">
        <v>71</v>
      </c>
      <c r="B23" s="17">
        <v>0</v>
      </c>
      <c r="C23" s="17">
        <v>0</v>
      </c>
      <c r="D23" s="17">
        <v>0</v>
      </c>
      <c r="E23" s="17">
        <v>0</v>
      </c>
      <c r="F23" s="17"/>
      <c r="G23" s="17"/>
      <c r="H23" s="17"/>
      <c r="I23" s="17"/>
      <c r="J23" s="17"/>
    </row>
    <row r="24" spans="1:12" ht="23.1" customHeight="1" x14ac:dyDescent="0.2">
      <c r="A24" s="15" t="s">
        <v>72</v>
      </c>
      <c r="B24" s="17">
        <v>0</v>
      </c>
      <c r="C24" s="17">
        <v>0</v>
      </c>
      <c r="D24" s="17">
        <v>0</v>
      </c>
      <c r="E24" s="17">
        <v>0</v>
      </c>
      <c r="F24" s="17"/>
      <c r="G24" s="17"/>
      <c r="H24" s="17"/>
      <c r="I24" s="17"/>
      <c r="J24" s="17"/>
    </row>
    <row r="25" spans="1:12" ht="23.1" customHeight="1" x14ac:dyDescent="0.2">
      <c r="A25" s="29" t="s">
        <v>73</v>
      </c>
      <c r="B25" s="18">
        <f t="shared" ref="B25:I25" si="8">SUM(B22:B24)</f>
        <v>-16</v>
      </c>
      <c r="C25" s="18">
        <f t="shared" si="8"/>
        <v>13225572</v>
      </c>
      <c r="D25" s="18">
        <f t="shared" ref="D25" si="9">SUM(D22:D24)</f>
        <v>8238.70406081894</v>
      </c>
      <c r="E25" s="18">
        <f t="shared" si="8"/>
        <v>0</v>
      </c>
      <c r="F25" s="18">
        <f t="shared" ref="F25" si="10">SUM(F22:F24)</f>
        <v>16230080</v>
      </c>
      <c r="G25" s="18">
        <f t="shared" ref="G25" si="11">SUM(G22:G24)</f>
        <v>31000</v>
      </c>
      <c r="H25" s="18">
        <f t="shared" si="8"/>
        <v>0</v>
      </c>
      <c r="I25" s="18">
        <f t="shared" si="8"/>
        <v>0</v>
      </c>
      <c r="J25" s="18">
        <f t="shared" ref="J25" si="12">SUM(J22:J24)</f>
        <v>0</v>
      </c>
    </row>
    <row r="26" spans="1:12" ht="23.1" customHeight="1" x14ac:dyDescent="0.2">
      <c r="A26" s="29" t="s">
        <v>74</v>
      </c>
      <c r="B26" s="19"/>
      <c r="C26" s="19"/>
      <c r="D26" s="19"/>
      <c r="E26" s="19"/>
      <c r="F26" s="19"/>
      <c r="G26" s="19"/>
      <c r="H26" s="19"/>
      <c r="I26" s="19"/>
      <c r="J26" s="19"/>
    </row>
    <row r="27" spans="1:12" ht="23.1" customHeight="1" x14ac:dyDescent="0.2">
      <c r="A27" s="15" t="s">
        <v>75</v>
      </c>
      <c r="B27" s="17">
        <v>0</v>
      </c>
      <c r="C27" s="17">
        <v>811460</v>
      </c>
      <c r="D27" s="17">
        <f>(1260/1949450.62)*1212762</f>
        <v>783.8516679124707</v>
      </c>
      <c r="E27" s="17">
        <v>0</v>
      </c>
      <c r="F27" s="17">
        <v>829764</v>
      </c>
      <c r="G27" s="17">
        <v>12000</v>
      </c>
      <c r="H27" s="17"/>
      <c r="I27" s="17"/>
      <c r="J27" s="17"/>
    </row>
    <row r="28" spans="1:12" ht="23.1" customHeight="1" x14ac:dyDescent="0.2">
      <c r="A28" s="15" t="s">
        <v>76</v>
      </c>
      <c r="B28" s="17">
        <v>0</v>
      </c>
      <c r="C28" s="17">
        <v>0</v>
      </c>
      <c r="D28" s="17"/>
      <c r="E28" s="17">
        <v>0</v>
      </c>
      <c r="F28" s="17"/>
      <c r="G28" s="17"/>
      <c r="H28" s="17"/>
      <c r="I28" s="17"/>
      <c r="J28" s="17"/>
    </row>
    <row r="29" spans="1:12" ht="23.1" customHeight="1" x14ac:dyDescent="0.2">
      <c r="A29" s="29" t="s">
        <v>77</v>
      </c>
      <c r="B29" s="18">
        <f t="shared" ref="B29:I29" si="13">SUM(B27:B28)</f>
        <v>0</v>
      </c>
      <c r="C29" s="18">
        <f t="shared" si="13"/>
        <v>811460</v>
      </c>
      <c r="D29" s="18">
        <f t="shared" ref="D29" si="14">SUM(D27:D28)</f>
        <v>783.8516679124707</v>
      </c>
      <c r="E29" s="18">
        <f t="shared" si="13"/>
        <v>0</v>
      </c>
      <c r="F29" s="18">
        <f t="shared" ref="F29" si="15">SUM(F27:F28)</f>
        <v>829764</v>
      </c>
      <c r="G29" s="18">
        <f t="shared" ref="G29" si="16">SUM(G27:G28)</f>
        <v>12000</v>
      </c>
      <c r="H29" s="18">
        <f t="shared" si="13"/>
        <v>0</v>
      </c>
      <c r="I29" s="18">
        <f t="shared" si="13"/>
        <v>0</v>
      </c>
      <c r="J29" s="18">
        <f t="shared" ref="J29" si="17">SUM(J27:J28)</f>
        <v>0</v>
      </c>
    </row>
    <row r="30" spans="1:12" ht="23.1" customHeight="1" x14ac:dyDescent="0.2">
      <c r="A30" s="15" t="s">
        <v>78</v>
      </c>
      <c r="B30" s="17">
        <v>0</v>
      </c>
      <c r="C30" s="17">
        <v>0</v>
      </c>
      <c r="D30" s="17">
        <v>0</v>
      </c>
      <c r="E30" s="17">
        <v>0</v>
      </c>
      <c r="F30" s="17">
        <v>0</v>
      </c>
      <c r="G30" s="17">
        <v>0</v>
      </c>
      <c r="H30" s="17">
        <v>0</v>
      </c>
      <c r="I30" s="17">
        <v>0</v>
      </c>
      <c r="J30" s="17">
        <v>0</v>
      </c>
    </row>
    <row r="31" spans="1:12" ht="23.1" customHeight="1" x14ac:dyDescent="0.2">
      <c r="A31" s="29" t="s">
        <v>79</v>
      </c>
      <c r="B31" s="18">
        <f t="shared" ref="B31:J31" si="18">SUM(+B30+B29+B25+B20+B19+B14)</f>
        <v>6324671</v>
      </c>
      <c r="C31" s="18">
        <f t="shared" si="18"/>
        <v>64383509</v>
      </c>
      <c r="D31" s="18">
        <f t="shared" si="18"/>
        <v>1212762</v>
      </c>
      <c r="E31" s="18">
        <f t="shared" si="18"/>
        <v>6418315</v>
      </c>
      <c r="F31" s="18">
        <f t="shared" si="18"/>
        <v>75273689</v>
      </c>
      <c r="G31" s="18">
        <f t="shared" si="18"/>
        <v>1180000</v>
      </c>
      <c r="H31" s="18">
        <f t="shared" si="18"/>
        <v>0</v>
      </c>
      <c r="I31" s="18">
        <f t="shared" si="18"/>
        <v>0</v>
      </c>
      <c r="J31" s="18">
        <f t="shared" si="18"/>
        <v>0</v>
      </c>
      <c r="L31" s="64"/>
    </row>
    <row r="33" spans="1:11" ht="15.75" x14ac:dyDescent="0.25">
      <c r="A33" s="42" t="s">
        <v>83</v>
      </c>
      <c r="J33" s="41" t="s">
        <v>148</v>
      </c>
    </row>
    <row r="34" spans="1:11" ht="15.75" x14ac:dyDescent="0.25">
      <c r="A34" s="43" t="s">
        <v>88</v>
      </c>
      <c r="B34" s="21"/>
      <c r="K34" s="73"/>
    </row>
  </sheetData>
  <pageMargins left="0" right="0" top="0" bottom="0" header="0" footer="0"/>
  <pageSetup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N34"/>
  <sheetViews>
    <sheetView view="pageBreakPreview" topLeftCell="A7" zoomScale="60" zoomScaleNormal="100" workbookViewId="0">
      <selection activeCell="I43" sqref="I43"/>
    </sheetView>
  </sheetViews>
  <sheetFormatPr defaultColWidth="12.7109375" defaultRowHeight="12.75" x14ac:dyDescent="0.2"/>
  <cols>
    <col min="1" max="1" width="38" style="1" customWidth="1"/>
    <col min="2" max="2" width="15.7109375" style="1" customWidth="1"/>
    <col min="3" max="3" width="16" style="1" customWidth="1"/>
    <col min="4" max="4" width="18.28515625" style="1" bestFit="1" customWidth="1"/>
    <col min="5" max="11" width="18.7109375" style="1" customWidth="1"/>
    <col min="12" max="16384" width="12.7109375" style="1"/>
  </cols>
  <sheetData>
    <row r="1" spans="1:14" ht="15" x14ac:dyDescent="0.2">
      <c r="A1" s="37" t="s">
        <v>8</v>
      </c>
      <c r="B1" s="37"/>
      <c r="C1" s="37"/>
      <c r="D1" s="37"/>
      <c r="E1" s="37"/>
      <c r="F1" s="37"/>
      <c r="G1" s="37"/>
      <c r="H1" s="37"/>
      <c r="I1" s="37"/>
      <c r="J1" s="37"/>
    </row>
    <row r="2" spans="1:14" ht="15" x14ac:dyDescent="0.2">
      <c r="A2" s="37" t="s">
        <v>84</v>
      </c>
      <c r="B2" s="37"/>
      <c r="C2" s="37"/>
      <c r="D2" s="37"/>
      <c r="E2" s="37"/>
      <c r="F2" s="37"/>
      <c r="G2" s="38" t="s">
        <v>51</v>
      </c>
      <c r="H2" s="39" t="s">
        <v>142</v>
      </c>
      <c r="I2" s="39"/>
      <c r="J2" s="39"/>
    </row>
    <row r="3" spans="1:14" ht="12.95" customHeight="1" x14ac:dyDescent="0.2">
      <c r="A3" s="37" t="s">
        <v>80</v>
      </c>
      <c r="B3" s="37"/>
      <c r="C3" s="37"/>
      <c r="D3" s="37"/>
      <c r="E3" s="37"/>
      <c r="F3" s="37"/>
      <c r="G3" s="38"/>
      <c r="H3" s="37"/>
      <c r="I3" s="37"/>
      <c r="J3" s="37"/>
    </row>
    <row r="4" spans="1:14" ht="12.95" customHeight="1" x14ac:dyDescent="0.2">
      <c r="A4" s="2"/>
      <c r="B4" s="30" t="str">
        <f>'BOR-13A(1)'!B4</f>
        <v>FY 2024-2025</v>
      </c>
      <c r="C4" s="31"/>
      <c r="D4" s="32"/>
      <c r="E4" s="30" t="str">
        <f>'BOR-13A(1)'!E4</f>
        <v>FY 2025-2026</v>
      </c>
      <c r="F4" s="31"/>
      <c r="G4" s="32"/>
      <c r="H4" s="30" t="str">
        <f>'BOR-13A(1)'!H4</f>
        <v>FY 2026-2027</v>
      </c>
      <c r="I4" s="31"/>
      <c r="J4" s="32"/>
    </row>
    <row r="5" spans="1:14" ht="16.5" customHeight="1" x14ac:dyDescent="0.2">
      <c r="A5" s="14"/>
      <c r="B5" s="33" t="s">
        <v>81</v>
      </c>
      <c r="C5" s="34"/>
      <c r="D5" s="34"/>
      <c r="E5" s="33" t="s">
        <v>52</v>
      </c>
      <c r="F5" s="34"/>
      <c r="G5" s="34"/>
      <c r="H5" s="33" t="s">
        <v>82</v>
      </c>
      <c r="I5" s="34"/>
      <c r="J5" s="36"/>
    </row>
    <row r="6" spans="1:14" ht="12.95" customHeight="1" x14ac:dyDescent="0.2">
      <c r="A6" s="11" t="s">
        <v>85</v>
      </c>
      <c r="B6" s="35" t="s">
        <v>54</v>
      </c>
      <c r="C6" s="35" t="s">
        <v>55</v>
      </c>
      <c r="D6" s="35" t="s">
        <v>56</v>
      </c>
      <c r="E6" s="35" t="s">
        <v>54</v>
      </c>
      <c r="F6" s="35" t="s">
        <v>55</v>
      </c>
      <c r="G6" s="35" t="s">
        <v>56</v>
      </c>
      <c r="H6" s="35" t="s">
        <v>54</v>
      </c>
      <c r="I6" s="35" t="s">
        <v>55</v>
      </c>
      <c r="J6" s="35" t="s">
        <v>56</v>
      </c>
    </row>
    <row r="7" spans="1:14" ht="12.95" customHeight="1" x14ac:dyDescent="0.2">
      <c r="A7" s="11" t="s">
        <v>53</v>
      </c>
      <c r="B7" s="59" t="s">
        <v>130</v>
      </c>
      <c r="C7" s="59" t="s">
        <v>131</v>
      </c>
      <c r="D7" s="59" t="s">
        <v>152</v>
      </c>
      <c r="E7" s="59" t="s">
        <v>130</v>
      </c>
      <c r="F7" s="59" t="s">
        <v>131</v>
      </c>
      <c r="G7" s="59" t="s">
        <v>152</v>
      </c>
      <c r="H7" s="59" t="s">
        <v>130</v>
      </c>
      <c r="I7" s="59" t="s">
        <v>131</v>
      </c>
      <c r="J7" s="59" t="s">
        <v>152</v>
      </c>
    </row>
    <row r="8" spans="1:14" ht="12.95" customHeight="1" x14ac:dyDescent="0.2">
      <c r="A8" s="14"/>
      <c r="B8" s="57"/>
      <c r="C8" s="57"/>
      <c r="D8" s="58" t="s">
        <v>153</v>
      </c>
      <c r="E8" s="57"/>
      <c r="F8" s="57"/>
      <c r="G8" s="58" t="s">
        <v>153</v>
      </c>
      <c r="H8" s="57"/>
      <c r="I8" s="57"/>
      <c r="J8" s="58" t="s">
        <v>153</v>
      </c>
    </row>
    <row r="9" spans="1:14" ht="23.1" customHeight="1" x14ac:dyDescent="0.2">
      <c r="A9" s="29" t="s">
        <v>57</v>
      </c>
      <c r="B9" s="16"/>
      <c r="C9" s="16"/>
      <c r="D9" s="16"/>
      <c r="E9" s="16"/>
      <c r="F9" s="16"/>
      <c r="G9" s="16"/>
      <c r="H9" s="16"/>
      <c r="I9" s="16"/>
      <c r="J9" s="16"/>
    </row>
    <row r="10" spans="1:14" ht="23.1" customHeight="1" x14ac:dyDescent="0.2">
      <c r="A10" s="29" t="s">
        <v>58</v>
      </c>
      <c r="B10" s="16"/>
      <c r="C10" s="16"/>
      <c r="D10" s="16"/>
      <c r="E10" s="16"/>
      <c r="F10" s="16"/>
      <c r="G10" s="16"/>
      <c r="H10" s="16"/>
      <c r="I10" s="16"/>
      <c r="J10" s="16"/>
    </row>
    <row r="11" spans="1:14" ht="23.1" customHeight="1" x14ac:dyDescent="0.2">
      <c r="A11" s="15" t="s">
        <v>59</v>
      </c>
      <c r="B11" s="17">
        <f>((190642.58+1145.77+47100)/697642.89)*762488</f>
        <v>261092.74935031586</v>
      </c>
      <c r="C11" s="17">
        <f>(10075375.07/16497852.36)*7505888</f>
        <v>4583907.9646977866</v>
      </c>
      <c r="D11" s="17">
        <v>110897</v>
      </c>
      <c r="E11" s="17">
        <v>83785</v>
      </c>
      <c r="F11" s="17">
        <v>5167747</v>
      </c>
      <c r="G11" s="17">
        <v>82781</v>
      </c>
      <c r="H11" s="17"/>
      <c r="I11" s="17"/>
      <c r="J11" s="17"/>
      <c r="K11" s="72"/>
    </row>
    <row r="12" spans="1:14" ht="23.1" customHeight="1" x14ac:dyDescent="0.2">
      <c r="A12" s="15" t="s">
        <v>60</v>
      </c>
      <c r="B12" s="17">
        <v>0</v>
      </c>
      <c r="C12" s="17">
        <f>(352917.45/16497852.36)*7505888</f>
        <v>160563.85977657035</v>
      </c>
      <c r="D12" s="17">
        <v>13518</v>
      </c>
      <c r="E12" s="17">
        <v>83785</v>
      </c>
      <c r="F12" s="17">
        <v>0</v>
      </c>
      <c r="G12" s="17">
        <v>8562</v>
      </c>
      <c r="H12" s="17"/>
      <c r="I12" s="17"/>
      <c r="J12" s="17"/>
      <c r="K12" s="72"/>
    </row>
    <row r="13" spans="1:14" ht="23.1" customHeight="1" x14ac:dyDescent="0.2">
      <c r="A13" s="15" t="s">
        <v>61</v>
      </c>
      <c r="B13" s="17">
        <f>((1219.17+84097.82)/697642.89)*762488</f>
        <v>93247.106798608671</v>
      </c>
      <c r="C13" s="17">
        <f>(4267938.01/16497852.36)*7505888-1</f>
        <v>1941746.5678029936</v>
      </c>
      <c r="D13" s="17">
        <v>40019</v>
      </c>
      <c r="E13" s="17">
        <v>418925</v>
      </c>
      <c r="F13" s="17">
        <v>1476499</v>
      </c>
      <c r="G13" s="17">
        <v>31673</v>
      </c>
      <c r="H13" s="17"/>
      <c r="I13" s="17"/>
      <c r="J13" s="17"/>
      <c r="K13" s="72"/>
    </row>
    <row r="14" spans="1:14" ht="23.1" customHeight="1" x14ac:dyDescent="0.2">
      <c r="A14" s="29" t="s">
        <v>62</v>
      </c>
      <c r="B14" s="18">
        <f>SUM(B11:B13)</f>
        <v>354339.85614892456</v>
      </c>
      <c r="C14" s="18">
        <f>SUM(C11:C13)+1</f>
        <v>6686219.3922773506</v>
      </c>
      <c r="D14" s="18">
        <f>SUM(D11:D13)</f>
        <v>164434</v>
      </c>
      <c r="E14" s="18">
        <f t="shared" ref="E14" si="0">SUM(E11:E13)</f>
        <v>586495</v>
      </c>
      <c r="F14" s="18">
        <f>SUM(F11:F13)</f>
        <v>6644246</v>
      </c>
      <c r="G14" s="18">
        <f t="shared" ref="G14" si="1">SUM(G11:G13)</f>
        <v>123016</v>
      </c>
      <c r="H14" s="18">
        <f>SUM(H11:H13)</f>
        <v>0</v>
      </c>
      <c r="I14" s="18">
        <f>SUM(I11:I13)</f>
        <v>0</v>
      </c>
      <c r="J14" s="18">
        <f>SUM(J11:J13)</f>
        <v>0</v>
      </c>
      <c r="K14" s="72"/>
      <c r="N14" s="66"/>
    </row>
    <row r="15" spans="1:14" ht="23.1" customHeight="1" x14ac:dyDescent="0.2">
      <c r="A15" s="29" t="s">
        <v>63</v>
      </c>
      <c r="B15" s="19"/>
      <c r="C15" s="19"/>
      <c r="D15" s="19"/>
      <c r="E15" s="19"/>
      <c r="F15" s="19"/>
      <c r="G15" s="19"/>
      <c r="H15" s="19"/>
      <c r="I15" s="19"/>
      <c r="J15" s="19"/>
      <c r="K15" s="72"/>
      <c r="N15" s="66"/>
    </row>
    <row r="16" spans="1:14" ht="23.1" customHeight="1" x14ac:dyDescent="0.2">
      <c r="A16" s="15" t="s">
        <v>64</v>
      </c>
      <c r="B16" s="17">
        <f>(19262.89/697642.89)*762488</f>
        <v>21053.353629562538</v>
      </c>
      <c r="C16" s="17">
        <f>(70456.34/16497852.36)*7505888</f>
        <v>32054.923597941568</v>
      </c>
      <c r="D16" s="17">
        <v>1347</v>
      </c>
      <c r="E16" s="17">
        <v>0</v>
      </c>
      <c r="F16" s="17">
        <v>0</v>
      </c>
      <c r="G16" s="17">
        <v>681</v>
      </c>
      <c r="H16" s="17"/>
      <c r="I16" s="17"/>
      <c r="J16" s="17"/>
      <c r="K16" s="72"/>
      <c r="N16" s="66"/>
    </row>
    <row r="17" spans="1:14" ht="23.1" customHeight="1" x14ac:dyDescent="0.2">
      <c r="A17" s="15" t="s">
        <v>65</v>
      </c>
      <c r="B17" s="17">
        <f>((280546.11+1261.9)/697642.89)*762488</f>
        <v>308001.74273815076</v>
      </c>
      <c r="C17" s="17">
        <f>(1379114.49/16497852.36)*7505888</f>
        <v>627444.02575785446</v>
      </c>
      <c r="D17" s="17">
        <v>12095</v>
      </c>
      <c r="E17" s="17">
        <v>167570</v>
      </c>
      <c r="F17" s="17">
        <v>738249</v>
      </c>
      <c r="G17" s="17">
        <v>13886</v>
      </c>
      <c r="H17" s="17"/>
      <c r="I17" s="17"/>
      <c r="J17" s="17"/>
      <c r="K17" s="72"/>
      <c r="N17" s="66"/>
    </row>
    <row r="18" spans="1:14" ht="23.1" customHeight="1" x14ac:dyDescent="0.2">
      <c r="A18" s="15" t="s">
        <v>66</v>
      </c>
      <c r="B18" s="17">
        <f>(18902.38/697642.89)*762488</f>
        <v>20659.334636722237</v>
      </c>
      <c r="C18" s="17">
        <f>(266670.13/16497852.36)*7505888</f>
        <v>121324.64790256129</v>
      </c>
      <c r="D18" s="17">
        <v>12276</v>
      </c>
      <c r="E18" s="17">
        <v>0</v>
      </c>
      <c r="F18" s="17">
        <v>0</v>
      </c>
      <c r="G18" s="17">
        <v>6009</v>
      </c>
      <c r="H18" s="17"/>
      <c r="I18" s="17"/>
      <c r="J18" s="17"/>
      <c r="K18" s="72"/>
      <c r="N18" s="66"/>
    </row>
    <row r="19" spans="1:14" ht="23.1" customHeight="1" x14ac:dyDescent="0.2">
      <c r="A19" s="29" t="s">
        <v>67</v>
      </c>
      <c r="B19" s="18">
        <f t="shared" ref="B19:J19" si="2">SUM(B16:B18)</f>
        <v>349714.43100443552</v>
      </c>
      <c r="C19" s="18">
        <f t="shared" si="2"/>
        <v>780823.59725835733</v>
      </c>
      <c r="D19" s="18">
        <f t="shared" si="2"/>
        <v>25718</v>
      </c>
      <c r="E19" s="18">
        <f t="shared" ref="E19:F19" si="3">SUM(E16:E18)</f>
        <v>167570</v>
      </c>
      <c r="F19" s="18">
        <f t="shared" si="3"/>
        <v>738249</v>
      </c>
      <c r="G19" s="18">
        <f t="shared" ref="G19" si="4">SUM(G16:G18)</f>
        <v>20576</v>
      </c>
      <c r="H19" s="18">
        <f t="shared" si="2"/>
        <v>0</v>
      </c>
      <c r="I19" s="18">
        <f t="shared" si="2"/>
        <v>0</v>
      </c>
      <c r="J19" s="18">
        <f t="shared" si="2"/>
        <v>0</v>
      </c>
      <c r="K19" s="72"/>
      <c r="N19" s="66"/>
    </row>
    <row r="20" spans="1:14" ht="23.1" customHeight="1" x14ac:dyDescent="0.2">
      <c r="A20" s="15" t="s">
        <v>68</v>
      </c>
      <c r="B20" s="17">
        <f>((32325.03+10052.8)/697642.89)*762488</f>
        <v>46316.800908040503</v>
      </c>
      <c r="C20" s="17">
        <f>(130437.96/16497852.36)*7505888</f>
        <v>59344.252654500066</v>
      </c>
      <c r="D20" s="17">
        <v>8158</v>
      </c>
      <c r="E20" s="17">
        <v>83785</v>
      </c>
      <c r="F20" s="17">
        <v>0</v>
      </c>
      <c r="G20" s="17">
        <v>1751</v>
      </c>
      <c r="H20" s="17">
        <v>0</v>
      </c>
      <c r="I20" s="17">
        <v>0</v>
      </c>
      <c r="J20" s="17">
        <v>0</v>
      </c>
      <c r="K20" s="72"/>
      <c r="N20" s="66"/>
    </row>
    <row r="21" spans="1:14" ht="23.1" customHeight="1" x14ac:dyDescent="0.2">
      <c r="A21" s="29" t="s">
        <v>69</v>
      </c>
      <c r="B21" s="19"/>
      <c r="C21" s="19"/>
      <c r="D21" s="19"/>
      <c r="E21" s="19"/>
      <c r="F21" s="19"/>
      <c r="G21" s="19"/>
      <c r="H21" s="19"/>
      <c r="I21" s="19"/>
      <c r="J21" s="19"/>
      <c r="K21" s="72"/>
      <c r="N21" s="66"/>
    </row>
    <row r="22" spans="1:14" ht="23.1" customHeight="1" x14ac:dyDescent="0.2">
      <c r="A22" s="15" t="s">
        <v>70</v>
      </c>
      <c r="B22" s="17">
        <f>(11086.44/697642.89)*762488</f>
        <v>12116.911938599418</v>
      </c>
      <c r="C22" s="17">
        <f>((-49299.3)/16497852.36)*7505888</f>
        <v>-22429.284503452789</v>
      </c>
      <c r="D22" s="17">
        <v>52094</v>
      </c>
      <c r="E22" s="17">
        <v>0</v>
      </c>
      <c r="F22" s="17">
        <v>0</v>
      </c>
      <c r="G22" s="17">
        <v>40522</v>
      </c>
      <c r="H22" s="17"/>
      <c r="I22" s="17"/>
      <c r="J22" s="17"/>
      <c r="K22" s="72"/>
    </row>
    <row r="23" spans="1:14" ht="23.1" customHeight="1" x14ac:dyDescent="0.2">
      <c r="A23" s="15" t="s">
        <v>71</v>
      </c>
      <c r="B23" s="17">
        <v>0</v>
      </c>
      <c r="C23" s="17">
        <v>0</v>
      </c>
      <c r="D23" s="17">
        <v>0</v>
      </c>
      <c r="E23" s="17"/>
      <c r="F23" s="17"/>
      <c r="G23" s="17"/>
      <c r="H23" s="17"/>
      <c r="I23" s="17"/>
      <c r="J23" s="17"/>
      <c r="K23" s="72"/>
    </row>
    <row r="24" spans="1:14" ht="23.1" customHeight="1" x14ac:dyDescent="0.2">
      <c r="A24" s="15" t="s">
        <v>72</v>
      </c>
      <c r="B24" s="17">
        <v>0</v>
      </c>
      <c r="C24" s="17">
        <v>0</v>
      </c>
      <c r="D24" s="17">
        <v>0</v>
      </c>
      <c r="E24" s="17"/>
      <c r="F24" s="17"/>
      <c r="G24" s="17"/>
      <c r="H24" s="17"/>
      <c r="I24" s="17"/>
      <c r="J24" s="17"/>
      <c r="K24" s="72"/>
    </row>
    <row r="25" spans="1:14" ht="23.1" customHeight="1" x14ac:dyDescent="0.2">
      <c r="A25" s="29" t="s">
        <v>73</v>
      </c>
      <c r="B25" s="18">
        <f t="shared" ref="B25:J25" si="5">SUM(B22:B24)</f>
        <v>12116.911938599418</v>
      </c>
      <c r="C25" s="18">
        <f t="shared" si="5"/>
        <v>-22429.284503452789</v>
      </c>
      <c r="D25" s="18">
        <f t="shared" si="5"/>
        <v>52094</v>
      </c>
      <c r="E25" s="18">
        <f t="shared" ref="E25:F25" si="6">SUM(E22:E24)</f>
        <v>0</v>
      </c>
      <c r="F25" s="18">
        <f t="shared" si="6"/>
        <v>0</v>
      </c>
      <c r="G25" s="18">
        <f t="shared" ref="G25" si="7">SUM(G22:G24)</f>
        <v>40522</v>
      </c>
      <c r="H25" s="18">
        <f t="shared" si="5"/>
        <v>0</v>
      </c>
      <c r="I25" s="18">
        <f t="shared" si="5"/>
        <v>0</v>
      </c>
      <c r="J25" s="18">
        <f t="shared" si="5"/>
        <v>0</v>
      </c>
      <c r="K25" s="72"/>
    </row>
    <row r="26" spans="1:14" ht="23.1" customHeight="1" x14ac:dyDescent="0.2">
      <c r="A26" s="29" t="s">
        <v>74</v>
      </c>
      <c r="B26" s="19"/>
      <c r="C26" s="19"/>
      <c r="D26" s="19"/>
      <c r="E26" s="19"/>
      <c r="F26" s="19"/>
      <c r="G26" s="19"/>
      <c r="H26" s="19"/>
      <c r="I26" s="19"/>
      <c r="J26" s="19"/>
      <c r="K26" s="72"/>
    </row>
    <row r="27" spans="1:14" ht="23.1" customHeight="1" x14ac:dyDescent="0.2">
      <c r="A27" s="15" t="s">
        <v>75</v>
      </c>
      <c r="B27" s="17">
        <v>0</v>
      </c>
      <c r="C27" s="17">
        <f>(4242.21/16497852.36)*7505888</f>
        <v>1930.042313245674</v>
      </c>
      <c r="D27" s="17">
        <v>3196</v>
      </c>
      <c r="E27" s="17">
        <v>0</v>
      </c>
      <c r="F27" s="17">
        <v>0</v>
      </c>
      <c r="G27" s="17">
        <v>2072</v>
      </c>
      <c r="H27" s="17"/>
      <c r="I27" s="17"/>
      <c r="J27" s="17"/>
      <c r="K27" s="72"/>
    </row>
    <row r="28" spans="1:14" ht="23.1" customHeight="1" x14ac:dyDescent="0.2">
      <c r="A28" s="15" t="s">
        <v>76</v>
      </c>
      <c r="B28" s="17">
        <v>0</v>
      </c>
      <c r="C28" s="17">
        <v>0</v>
      </c>
      <c r="D28" s="17">
        <v>0</v>
      </c>
      <c r="E28" s="17"/>
      <c r="F28" s="17"/>
      <c r="G28" s="17"/>
      <c r="H28" s="17"/>
      <c r="I28" s="17"/>
      <c r="J28" s="17"/>
    </row>
    <row r="29" spans="1:14" ht="23.1" customHeight="1" x14ac:dyDescent="0.2">
      <c r="A29" s="29" t="s">
        <v>77</v>
      </c>
      <c r="B29" s="18">
        <f t="shared" ref="B29:J29" si="8">SUM(B27:B28)</f>
        <v>0</v>
      </c>
      <c r="C29" s="18">
        <f t="shared" si="8"/>
        <v>1930.042313245674</v>
      </c>
      <c r="D29" s="18">
        <f t="shared" si="8"/>
        <v>3196</v>
      </c>
      <c r="E29" s="18">
        <f t="shared" ref="E29:F29" si="9">SUM(E27:E28)</f>
        <v>0</v>
      </c>
      <c r="F29" s="18">
        <f t="shared" si="9"/>
        <v>0</v>
      </c>
      <c r="G29" s="18">
        <f t="shared" ref="G29" si="10">SUM(G27:G28)</f>
        <v>2072</v>
      </c>
      <c r="H29" s="18">
        <f t="shared" si="8"/>
        <v>0</v>
      </c>
      <c r="I29" s="18">
        <f t="shared" si="8"/>
        <v>0</v>
      </c>
      <c r="J29" s="18">
        <f t="shared" si="8"/>
        <v>0</v>
      </c>
    </row>
    <row r="30" spans="1:14" ht="23.1" customHeight="1" x14ac:dyDescent="0.2">
      <c r="A30" s="15" t="s">
        <v>78</v>
      </c>
      <c r="B30" s="17">
        <v>0</v>
      </c>
      <c r="C30" s="17">
        <v>0</v>
      </c>
      <c r="D30" s="17">
        <v>0</v>
      </c>
      <c r="E30" s="17">
        <v>0</v>
      </c>
      <c r="F30" s="17">
        <v>0</v>
      </c>
      <c r="G30" s="17">
        <v>0</v>
      </c>
      <c r="H30" s="17">
        <v>0</v>
      </c>
      <c r="I30" s="17">
        <v>0</v>
      </c>
      <c r="J30" s="17">
        <v>0</v>
      </c>
    </row>
    <row r="31" spans="1:14" ht="23.1" customHeight="1" x14ac:dyDescent="0.2">
      <c r="A31" s="29" t="s">
        <v>79</v>
      </c>
      <c r="B31" s="18">
        <f>SUM(+B30+B29+B25+B20+B19+B14)</f>
        <v>762488</v>
      </c>
      <c r="C31" s="18">
        <f t="shared" ref="C31:J31" si="11">SUM(+C30+C29+C25+C20+C19+C14)</f>
        <v>7505888.0000000009</v>
      </c>
      <c r="D31" s="18">
        <f t="shared" si="11"/>
        <v>253600</v>
      </c>
      <c r="E31" s="18">
        <f t="shared" ref="E31:G31" si="12">SUM(+E30+E29+E25+E20+E19+E14)</f>
        <v>837850</v>
      </c>
      <c r="F31" s="18">
        <f t="shared" si="12"/>
        <v>7382495</v>
      </c>
      <c r="G31" s="18">
        <f t="shared" si="12"/>
        <v>187937</v>
      </c>
      <c r="H31" s="18">
        <f t="shared" si="11"/>
        <v>0</v>
      </c>
      <c r="I31" s="18">
        <f t="shared" si="11"/>
        <v>0</v>
      </c>
      <c r="J31" s="18">
        <f t="shared" si="11"/>
        <v>0</v>
      </c>
    </row>
    <row r="33" spans="1:11" ht="15.75" x14ac:dyDescent="0.25">
      <c r="A33" s="42" t="s">
        <v>83</v>
      </c>
      <c r="J33" s="41" t="s">
        <v>164</v>
      </c>
    </row>
    <row r="34" spans="1:11" ht="15.75" x14ac:dyDescent="0.25">
      <c r="A34" s="43" t="s">
        <v>88</v>
      </c>
      <c r="B34" s="21"/>
      <c r="K34" s="22"/>
    </row>
  </sheetData>
  <pageMargins left="0" right="0" top="0" bottom="0" header="0" footer="0"/>
  <pageSetup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K34"/>
  <sheetViews>
    <sheetView view="pageBreakPreview" zoomScale="60" zoomScaleNormal="100" workbookViewId="0">
      <selection activeCell="I43" sqref="I43"/>
    </sheetView>
  </sheetViews>
  <sheetFormatPr defaultColWidth="12.7109375" defaultRowHeight="12.75" x14ac:dyDescent="0.2"/>
  <cols>
    <col min="1" max="1" width="38" style="1" customWidth="1"/>
    <col min="2" max="3" width="19.42578125" style="1" bestFit="1" customWidth="1"/>
    <col min="4" max="4" width="18.85546875" style="1" bestFit="1" customWidth="1"/>
    <col min="5" max="7" width="18.7109375" style="1" customWidth="1"/>
    <col min="8" max="8" width="23.7109375" style="1" customWidth="1"/>
    <col min="9" max="11" width="18.7109375" style="1" customWidth="1"/>
    <col min="12" max="16384" width="12.7109375" style="1"/>
  </cols>
  <sheetData>
    <row r="1" spans="1:11" ht="15" x14ac:dyDescent="0.2">
      <c r="A1" s="37" t="s">
        <v>8</v>
      </c>
      <c r="B1" s="37"/>
      <c r="C1" s="37"/>
      <c r="D1" s="37"/>
      <c r="E1" s="37"/>
      <c r="F1" s="37"/>
      <c r="G1" s="37"/>
      <c r="H1" s="37"/>
      <c r="I1" s="37"/>
      <c r="J1" s="37"/>
    </row>
    <row r="2" spans="1:11" ht="15" x14ac:dyDescent="0.2">
      <c r="A2" s="37" t="s">
        <v>84</v>
      </c>
      <c r="B2" s="37"/>
      <c r="C2" s="37"/>
      <c r="D2" s="37"/>
      <c r="E2" s="37"/>
      <c r="F2" s="37"/>
      <c r="G2" s="38" t="s">
        <v>51</v>
      </c>
      <c r="H2" s="39" t="s">
        <v>142</v>
      </c>
      <c r="I2" s="39"/>
      <c r="J2" s="39"/>
    </row>
    <row r="3" spans="1:11" ht="12.95" customHeight="1" x14ac:dyDescent="0.2">
      <c r="A3" s="37" t="s">
        <v>80</v>
      </c>
      <c r="B3" s="37"/>
      <c r="C3" s="37"/>
      <c r="D3" s="37"/>
      <c r="E3" s="37"/>
      <c r="F3" s="37"/>
      <c r="G3" s="38"/>
      <c r="H3" s="37"/>
      <c r="I3" s="37"/>
      <c r="J3" s="37"/>
    </row>
    <row r="4" spans="1:11" ht="12.95" customHeight="1" x14ac:dyDescent="0.2">
      <c r="A4" s="2"/>
      <c r="B4" s="30" t="str">
        <f>'BOR-13A(1)'!B4</f>
        <v>FY 2024-2025</v>
      </c>
      <c r="C4" s="31"/>
      <c r="D4" s="32"/>
      <c r="E4" s="30" t="str">
        <f>'BOR-13A(1)'!E4</f>
        <v>FY 2025-2026</v>
      </c>
      <c r="F4" s="31"/>
      <c r="G4" s="32"/>
      <c r="H4" s="30" t="str">
        <f>'BOR-13A(1)'!H4</f>
        <v>FY 2026-2027</v>
      </c>
      <c r="I4" s="31"/>
      <c r="J4" s="32"/>
    </row>
    <row r="5" spans="1:11" ht="16.5" customHeight="1" x14ac:dyDescent="0.2">
      <c r="A5" s="14"/>
      <c r="B5" s="33" t="s">
        <v>81</v>
      </c>
      <c r="C5" s="34"/>
      <c r="D5" s="34"/>
      <c r="E5" s="33" t="s">
        <v>52</v>
      </c>
      <c r="F5" s="34"/>
      <c r="G5" s="34"/>
      <c r="H5" s="33" t="s">
        <v>82</v>
      </c>
      <c r="I5" s="34"/>
      <c r="J5" s="36"/>
    </row>
    <row r="6" spans="1:11" ht="12.95" customHeight="1" x14ac:dyDescent="0.2">
      <c r="A6" s="11" t="s">
        <v>85</v>
      </c>
      <c r="B6" s="35" t="s">
        <v>54</v>
      </c>
      <c r="C6" s="35" t="s">
        <v>55</v>
      </c>
      <c r="D6" s="35" t="s">
        <v>56</v>
      </c>
      <c r="E6" s="35" t="s">
        <v>54</v>
      </c>
      <c r="F6" s="35" t="s">
        <v>55</v>
      </c>
      <c r="G6" s="35" t="s">
        <v>56</v>
      </c>
      <c r="H6" s="35" t="s">
        <v>54</v>
      </c>
      <c r="I6" s="35" t="s">
        <v>55</v>
      </c>
      <c r="J6" s="35" t="s">
        <v>56</v>
      </c>
    </row>
    <row r="7" spans="1:11" ht="12.95" customHeight="1" x14ac:dyDescent="0.2">
      <c r="A7" s="11" t="s">
        <v>53</v>
      </c>
      <c r="B7" s="59" t="s">
        <v>132</v>
      </c>
      <c r="C7" s="59" t="s">
        <v>134</v>
      </c>
      <c r="D7" s="59" t="s">
        <v>135</v>
      </c>
      <c r="E7" s="59" t="s">
        <v>132</v>
      </c>
      <c r="F7" s="59" t="s">
        <v>134</v>
      </c>
      <c r="G7" s="59" t="s">
        <v>135</v>
      </c>
      <c r="H7" s="59" t="s">
        <v>132</v>
      </c>
      <c r="I7" s="59" t="s">
        <v>134</v>
      </c>
      <c r="J7" s="59" t="s">
        <v>135</v>
      </c>
    </row>
    <row r="8" spans="1:11" ht="12.95" customHeight="1" x14ac:dyDescent="0.2">
      <c r="A8" s="14"/>
      <c r="B8" s="58" t="s">
        <v>133</v>
      </c>
      <c r="C8" s="58" t="s">
        <v>136</v>
      </c>
      <c r="D8" s="58"/>
      <c r="E8" s="58" t="s">
        <v>133</v>
      </c>
      <c r="F8" s="58" t="s">
        <v>136</v>
      </c>
      <c r="G8" s="58"/>
      <c r="H8" s="58" t="s">
        <v>133</v>
      </c>
      <c r="I8" s="58" t="s">
        <v>136</v>
      </c>
      <c r="J8" s="58"/>
    </row>
    <row r="9" spans="1:11" ht="23.1" customHeight="1" x14ac:dyDescent="0.2">
      <c r="A9" s="29" t="s">
        <v>57</v>
      </c>
      <c r="B9" s="16"/>
      <c r="C9" s="16"/>
      <c r="D9" s="16"/>
      <c r="E9" s="16"/>
      <c r="F9" s="16"/>
      <c r="G9" s="16"/>
      <c r="H9" s="16"/>
      <c r="I9" s="16"/>
      <c r="J9" s="16"/>
    </row>
    <row r="10" spans="1:11" ht="23.1" customHeight="1" x14ac:dyDescent="0.2">
      <c r="A10" s="29" t="s">
        <v>58</v>
      </c>
      <c r="B10" s="16"/>
      <c r="C10" s="16"/>
      <c r="D10" s="16"/>
      <c r="E10" s="16"/>
      <c r="F10" s="16"/>
      <c r="G10" s="16"/>
      <c r="H10" s="16"/>
      <c r="I10" s="16"/>
      <c r="J10" s="16"/>
      <c r="K10" s="74"/>
    </row>
    <row r="11" spans="1:11" ht="23.1" customHeight="1" x14ac:dyDescent="0.2">
      <c r="A11" s="15" t="s">
        <v>59</v>
      </c>
      <c r="B11" s="17">
        <f>73717.25+2249.52</f>
        <v>75966.77</v>
      </c>
      <c r="C11" s="17">
        <f>((3610603.21+118605.25+7100)/6406020.58)*2110088</f>
        <v>1230707.8235681348</v>
      </c>
      <c r="D11" s="17">
        <v>1000</v>
      </c>
      <c r="E11" s="17">
        <f>34737+38720</f>
        <v>73457</v>
      </c>
      <c r="F11" s="17">
        <v>1348880</v>
      </c>
      <c r="G11" s="17">
        <v>0</v>
      </c>
      <c r="H11" s="17"/>
      <c r="I11" s="17"/>
      <c r="J11" s="17"/>
      <c r="K11" s="74">
        <f>((3610603.21+118605.25+7100)/6406020.58)*2110088</f>
        <v>1230707.8235681348</v>
      </c>
    </row>
    <row r="12" spans="1:11" ht="23.1" customHeight="1" x14ac:dyDescent="0.2">
      <c r="A12" s="15" t="s">
        <v>60</v>
      </c>
      <c r="B12" s="17">
        <f>3835+900+2125.75</f>
        <v>6860.75</v>
      </c>
      <c r="C12" s="17">
        <f>((5860.02+33524.64+31885.42)/6406020.58)*2110088</f>
        <v>23475.750458335246</v>
      </c>
      <c r="D12" s="17">
        <v>0</v>
      </c>
      <c r="E12" s="17">
        <v>5000</v>
      </c>
      <c r="F12" s="17">
        <v>0</v>
      </c>
      <c r="G12" s="17">
        <v>10308</v>
      </c>
      <c r="H12" s="17"/>
      <c r="I12" s="17"/>
      <c r="J12" s="17"/>
      <c r="K12" s="74">
        <f>((5860.02+33524.64+31885.42)/6406020.58)*2110088</f>
        <v>23475.750458335246</v>
      </c>
    </row>
    <row r="13" spans="1:11" ht="23.1" customHeight="1" x14ac:dyDescent="0.2">
      <c r="A13" s="15" t="s">
        <v>61</v>
      </c>
      <c r="B13" s="17">
        <f>35915.52</f>
        <v>35915.519999999997</v>
      </c>
      <c r="C13" s="17">
        <f>((16673.39+1313878)/6406020.58)*2110088</f>
        <v>438272.16699674103</v>
      </c>
      <c r="D13" s="17">
        <v>348.68</v>
      </c>
      <c r="E13" s="17">
        <v>34525</v>
      </c>
      <c r="F13" s="17">
        <v>0</v>
      </c>
      <c r="G13" s="17">
        <v>0</v>
      </c>
      <c r="H13" s="17"/>
      <c r="I13" s="17"/>
      <c r="J13" s="17"/>
      <c r="K13" s="74">
        <f>((16673.39+1313878)/6406020.58)*2110088</f>
        <v>438272.16699674103</v>
      </c>
    </row>
    <row r="14" spans="1:11" ht="23.1" customHeight="1" x14ac:dyDescent="0.2">
      <c r="A14" s="29" t="s">
        <v>62</v>
      </c>
      <c r="B14" s="18">
        <f>SUM(B11:B13)</f>
        <v>118743.04000000001</v>
      </c>
      <c r="C14" s="18">
        <f t="shared" ref="C14:J14" si="0">SUM(C11:C13)</f>
        <v>1692455.741023211</v>
      </c>
      <c r="D14" s="18">
        <f t="shared" si="0"/>
        <v>1348.68</v>
      </c>
      <c r="E14" s="18">
        <f>SUM(E11:E13)</f>
        <v>112982</v>
      </c>
      <c r="F14" s="18">
        <f>SUM(F11:F13)</f>
        <v>1348880</v>
      </c>
      <c r="G14" s="18">
        <f>SUM(G11:G13)</f>
        <v>10308</v>
      </c>
      <c r="H14" s="18">
        <f t="shared" si="0"/>
        <v>0</v>
      </c>
      <c r="I14" s="18">
        <f t="shared" si="0"/>
        <v>0</v>
      </c>
      <c r="J14" s="18">
        <f t="shared" si="0"/>
        <v>0</v>
      </c>
      <c r="K14" s="74"/>
    </row>
    <row r="15" spans="1:11" ht="23.1" customHeight="1" x14ac:dyDescent="0.2">
      <c r="A15" s="29" t="s">
        <v>63</v>
      </c>
      <c r="B15" s="19"/>
      <c r="C15" s="19"/>
      <c r="D15" s="19"/>
      <c r="E15" s="19"/>
      <c r="F15" s="19"/>
      <c r="G15" s="19"/>
      <c r="H15" s="19"/>
      <c r="I15" s="19"/>
      <c r="J15" s="19"/>
      <c r="K15" s="74"/>
    </row>
    <row r="16" spans="1:11" ht="23.1" customHeight="1" x14ac:dyDescent="0.2">
      <c r="A16" s="15" t="s">
        <v>64</v>
      </c>
      <c r="B16" s="17">
        <v>13978.07</v>
      </c>
      <c r="C16" s="17">
        <f>(206843.37/6406020.58)*2110088</f>
        <v>68132.424407003695</v>
      </c>
      <c r="D16" s="17">
        <v>0</v>
      </c>
      <c r="E16" s="17">
        <v>18000</v>
      </c>
      <c r="F16" s="17">
        <v>84305</v>
      </c>
      <c r="G16" s="17">
        <v>0</v>
      </c>
      <c r="H16" s="17"/>
      <c r="I16" s="17"/>
      <c r="J16" s="17"/>
      <c r="K16" s="74">
        <f>((206843.37)/6406020.58)*2110088</f>
        <v>68132.424407003695</v>
      </c>
    </row>
    <row r="17" spans="1:11" ht="23.1" customHeight="1" x14ac:dyDescent="0.2">
      <c r="A17" s="15" t="s">
        <v>65</v>
      </c>
      <c r="B17" s="17">
        <f>27296.35+5710.01-23074.6</f>
        <v>9931.760000000002</v>
      </c>
      <c r="C17" s="17">
        <f>((677453.82+18369.12)/6406020.58)*2110088</f>
        <v>229198.08287889077</v>
      </c>
      <c r="D17" s="17">
        <f>300933.74-(453140.74-340040)</f>
        <v>187833</v>
      </c>
      <c r="E17" s="17">
        <f>36000+6582</f>
        <v>42582</v>
      </c>
      <c r="F17" s="17">
        <v>168610</v>
      </c>
      <c r="G17" s="17">
        <v>264792</v>
      </c>
      <c r="H17" s="17"/>
      <c r="I17" s="17"/>
      <c r="J17" s="17"/>
      <c r="K17" s="74">
        <f>((677453.82+18369.12)/6406020.58)*2110088</f>
        <v>229198.08287889077</v>
      </c>
    </row>
    <row r="18" spans="1:11" ht="23.1" customHeight="1" x14ac:dyDescent="0.2">
      <c r="A18" s="15" t="s">
        <v>66</v>
      </c>
      <c r="B18" s="17">
        <f>32868.62</f>
        <v>32868.620000000003</v>
      </c>
      <c r="C18" s="17">
        <f>(290191.64/6406020.58)*2110088</f>
        <v>95586.626614352848</v>
      </c>
      <c r="D18" s="17">
        <v>1648.88</v>
      </c>
      <c r="E18" s="17">
        <v>28000</v>
      </c>
      <c r="F18" s="17">
        <v>84305</v>
      </c>
      <c r="G18" s="17">
        <v>38000</v>
      </c>
      <c r="H18" s="17"/>
      <c r="I18" s="17"/>
      <c r="J18" s="17"/>
      <c r="K18" s="74">
        <f>((290191.64)/6406020.58)*2110088</f>
        <v>95586.626614352848</v>
      </c>
    </row>
    <row r="19" spans="1:11" ht="23.1" customHeight="1" x14ac:dyDescent="0.2">
      <c r="A19" s="29" t="s">
        <v>67</v>
      </c>
      <c r="B19" s="18">
        <f>SUM(B16:B18)</f>
        <v>56778.450000000004</v>
      </c>
      <c r="C19" s="18">
        <f t="shared" ref="C19:J19" si="1">SUM(C16:C18)</f>
        <v>392917.13390024734</v>
      </c>
      <c r="D19" s="18">
        <f t="shared" si="1"/>
        <v>189481.88</v>
      </c>
      <c r="E19" s="18">
        <f>SUM(E16:E18)</f>
        <v>88582</v>
      </c>
      <c r="F19" s="18">
        <f>SUM(F16:F18)</f>
        <v>337220</v>
      </c>
      <c r="G19" s="18">
        <f>SUM(G16:G18)</f>
        <v>302792</v>
      </c>
      <c r="H19" s="18">
        <f t="shared" si="1"/>
        <v>0</v>
      </c>
      <c r="I19" s="18">
        <f t="shared" si="1"/>
        <v>0</v>
      </c>
      <c r="J19" s="18">
        <f t="shared" si="1"/>
        <v>0</v>
      </c>
      <c r="K19" s="74"/>
    </row>
    <row r="20" spans="1:11" ht="23.1" customHeight="1" x14ac:dyDescent="0.2">
      <c r="A20" s="15" t="s">
        <v>68</v>
      </c>
      <c r="B20" s="17">
        <v>4453.2</v>
      </c>
      <c r="C20" s="17">
        <f>((1948.27+47029.62)/6406020.58)*2110088</f>
        <v>16132.895088875908</v>
      </c>
      <c r="D20" s="17">
        <v>138923.9</v>
      </c>
      <c r="E20" s="17">
        <v>0</v>
      </c>
      <c r="F20" s="17">
        <v>0</v>
      </c>
      <c r="G20" s="17">
        <v>0</v>
      </c>
      <c r="H20" s="17">
        <v>0</v>
      </c>
      <c r="I20" s="17">
        <v>0</v>
      </c>
      <c r="J20" s="17">
        <v>0</v>
      </c>
      <c r="K20" s="74">
        <f>((1948.27+47029.62)/6406020.58)*2110088</f>
        <v>16132.895088875908</v>
      </c>
    </row>
    <row r="21" spans="1:11" ht="23.1" customHeight="1" x14ac:dyDescent="0.2">
      <c r="A21" s="29" t="s">
        <v>69</v>
      </c>
      <c r="B21" s="19"/>
      <c r="C21" s="19"/>
      <c r="D21" s="19"/>
      <c r="E21" s="19"/>
      <c r="F21" s="19"/>
      <c r="G21" s="19"/>
      <c r="H21" s="19"/>
      <c r="I21" s="19"/>
      <c r="J21" s="19"/>
      <c r="K21" s="74"/>
    </row>
    <row r="22" spans="1:11" ht="23.1" customHeight="1" x14ac:dyDescent="0.2">
      <c r="A22" s="15" t="s">
        <v>70</v>
      </c>
      <c r="B22" s="17">
        <v>1025.31</v>
      </c>
      <c r="C22" s="17">
        <f>(2739.38/6406020.58)*2110088</f>
        <v>902.32817601094882</v>
      </c>
      <c r="D22" s="17">
        <f>10285.54</f>
        <v>10285.540000000001</v>
      </c>
      <c r="E22" s="17">
        <v>0</v>
      </c>
      <c r="F22" s="17">
        <v>0</v>
      </c>
      <c r="G22" s="17">
        <v>0</v>
      </c>
      <c r="H22" s="17"/>
      <c r="I22" s="17"/>
      <c r="J22" s="17"/>
      <c r="K22" s="74">
        <f>((2739.38)/6406020.58)*2110088</f>
        <v>902.32817601094882</v>
      </c>
    </row>
    <row r="23" spans="1:11" ht="23.1" customHeight="1" x14ac:dyDescent="0.2">
      <c r="A23" s="15" t="s">
        <v>71</v>
      </c>
      <c r="B23" s="17">
        <v>0</v>
      </c>
      <c r="C23" s="17">
        <v>0</v>
      </c>
      <c r="D23" s="17">
        <v>0</v>
      </c>
      <c r="E23" s="17">
        <v>0</v>
      </c>
      <c r="F23" s="17">
        <v>0</v>
      </c>
      <c r="G23" s="17"/>
      <c r="H23" s="17"/>
      <c r="I23" s="17"/>
      <c r="J23" s="17"/>
      <c r="K23" s="74"/>
    </row>
    <row r="24" spans="1:11" ht="23.1" customHeight="1" x14ac:dyDescent="0.2">
      <c r="A24" s="15" t="s">
        <v>72</v>
      </c>
      <c r="B24" s="17">
        <v>0</v>
      </c>
      <c r="C24" s="17">
        <v>0</v>
      </c>
      <c r="D24" s="17">
        <v>0</v>
      </c>
      <c r="E24" s="17">
        <v>0</v>
      </c>
      <c r="F24" s="17">
        <v>0</v>
      </c>
      <c r="G24" s="17"/>
      <c r="H24" s="17"/>
      <c r="I24" s="17"/>
      <c r="J24" s="17"/>
      <c r="K24" s="74"/>
    </row>
    <row r="25" spans="1:11" ht="23.1" customHeight="1" x14ac:dyDescent="0.2">
      <c r="A25" s="29" t="s">
        <v>73</v>
      </c>
      <c r="B25" s="18">
        <f t="shared" ref="B25:J25" si="2">SUM(B22:B24)</f>
        <v>1025.31</v>
      </c>
      <c r="C25" s="18">
        <f t="shared" si="2"/>
        <v>902.32817601094882</v>
      </c>
      <c r="D25" s="18">
        <f t="shared" si="2"/>
        <v>10285.540000000001</v>
      </c>
      <c r="E25" s="18">
        <f>SUM(E22:E24)</f>
        <v>0</v>
      </c>
      <c r="F25" s="18">
        <f>SUM(F22:F24)</f>
        <v>0</v>
      </c>
      <c r="G25" s="18">
        <f>SUM(G22:G24)</f>
        <v>0</v>
      </c>
      <c r="H25" s="18">
        <f t="shared" si="2"/>
        <v>0</v>
      </c>
      <c r="I25" s="18">
        <f t="shared" si="2"/>
        <v>0</v>
      </c>
      <c r="J25" s="18">
        <f t="shared" si="2"/>
        <v>0</v>
      </c>
      <c r="K25" s="74"/>
    </row>
    <row r="26" spans="1:11" ht="23.1" customHeight="1" x14ac:dyDescent="0.2">
      <c r="A26" s="29" t="s">
        <v>74</v>
      </c>
      <c r="B26" s="19"/>
      <c r="C26" s="19"/>
      <c r="D26" s="19"/>
      <c r="E26" s="19"/>
      <c r="F26" s="19"/>
      <c r="G26" s="19"/>
      <c r="H26" s="19"/>
      <c r="I26" s="19"/>
      <c r="J26" s="19"/>
      <c r="K26" s="74"/>
    </row>
    <row r="27" spans="1:11" ht="23.1" customHeight="1" x14ac:dyDescent="0.2">
      <c r="A27" s="15" t="s">
        <v>75</v>
      </c>
      <c r="B27" s="17">
        <v>0</v>
      </c>
      <c r="C27" s="17">
        <f>(23315.43/6406020.58)*2110088</f>
        <v>7679.9018116548104</v>
      </c>
      <c r="D27" s="17">
        <v>0</v>
      </c>
      <c r="E27" s="17">
        <v>0</v>
      </c>
      <c r="F27" s="17">
        <v>0</v>
      </c>
      <c r="G27" s="17">
        <v>0</v>
      </c>
      <c r="H27" s="17"/>
      <c r="I27" s="17"/>
      <c r="J27" s="17"/>
      <c r="K27" s="74">
        <f>((23315.43)/6406020.58)*2110088</f>
        <v>7679.9018116548104</v>
      </c>
    </row>
    <row r="28" spans="1:11" ht="23.1" customHeight="1" x14ac:dyDescent="0.2">
      <c r="A28" s="15" t="s">
        <v>76</v>
      </c>
      <c r="B28" s="17">
        <v>0</v>
      </c>
      <c r="C28" s="17">
        <v>0</v>
      </c>
      <c r="D28" s="17">
        <v>0</v>
      </c>
      <c r="E28" s="17">
        <v>0</v>
      </c>
      <c r="F28" s="17">
        <v>0</v>
      </c>
      <c r="G28" s="17"/>
      <c r="H28" s="17"/>
      <c r="I28" s="17"/>
      <c r="J28" s="17"/>
      <c r="K28" s="74"/>
    </row>
    <row r="29" spans="1:11" ht="23.1" customHeight="1" x14ac:dyDescent="0.2">
      <c r="A29" s="29" t="s">
        <v>77</v>
      </c>
      <c r="B29" s="18">
        <f t="shared" ref="B29:J29" si="3">SUM(B27:B28)</f>
        <v>0</v>
      </c>
      <c r="C29" s="18">
        <f t="shared" si="3"/>
        <v>7679.9018116548104</v>
      </c>
      <c r="D29" s="18">
        <f t="shared" si="3"/>
        <v>0</v>
      </c>
      <c r="E29" s="18">
        <f>SUM(E27:E28)</f>
        <v>0</v>
      </c>
      <c r="F29" s="18">
        <f>SUM(F27:F28)</f>
        <v>0</v>
      </c>
      <c r="G29" s="18">
        <f>SUM(G27:G28)</f>
        <v>0</v>
      </c>
      <c r="H29" s="18">
        <f t="shared" si="3"/>
        <v>0</v>
      </c>
      <c r="I29" s="18">
        <f t="shared" si="3"/>
        <v>0</v>
      </c>
      <c r="J29" s="18">
        <f t="shared" si="3"/>
        <v>0</v>
      </c>
    </row>
    <row r="30" spans="1:11" ht="23.1" customHeight="1" x14ac:dyDescent="0.2">
      <c r="A30" s="15" t="s">
        <v>78</v>
      </c>
      <c r="B30" s="17">
        <v>0</v>
      </c>
      <c r="C30" s="17">
        <v>0</v>
      </c>
      <c r="D30" s="17">
        <v>0</v>
      </c>
      <c r="E30" s="17">
        <v>0</v>
      </c>
      <c r="F30" s="17">
        <v>0</v>
      </c>
      <c r="G30" s="17">
        <v>0</v>
      </c>
      <c r="H30" s="17">
        <v>0</v>
      </c>
      <c r="I30" s="17">
        <v>0</v>
      </c>
      <c r="J30" s="17">
        <v>0</v>
      </c>
    </row>
    <row r="31" spans="1:11" ht="23.1" customHeight="1" x14ac:dyDescent="0.2">
      <c r="A31" s="29" t="s">
        <v>79</v>
      </c>
      <c r="B31" s="18">
        <f>SUM(+B30+B29+B25+B20+B19+B14)</f>
        <v>181000</v>
      </c>
      <c r="C31" s="18">
        <f t="shared" ref="C31:J31" si="4">SUM(+C30+C29+C25+C20+C19+C14)</f>
        <v>2110088</v>
      </c>
      <c r="D31" s="18">
        <f>SUM(+D30+D29+D25+D20+D19+D14)</f>
        <v>340040</v>
      </c>
      <c r="E31" s="18">
        <f>SUM(+E30+E29+E25+E20+E19+E14)</f>
        <v>201564</v>
      </c>
      <c r="F31" s="18">
        <f>SUM(+F30+F29+F25+F20+F19+F14)</f>
        <v>1686100</v>
      </c>
      <c r="G31" s="18">
        <f>SUM(+G30+G29+G25+G20+G19+G14)</f>
        <v>313100</v>
      </c>
      <c r="H31" s="18">
        <f t="shared" si="4"/>
        <v>0</v>
      </c>
      <c r="I31" s="18">
        <f t="shared" si="4"/>
        <v>0</v>
      </c>
      <c r="J31" s="18">
        <f t="shared" si="4"/>
        <v>0</v>
      </c>
    </row>
    <row r="33" spans="1:11" ht="15.75" x14ac:dyDescent="0.25">
      <c r="A33" s="42" t="s">
        <v>83</v>
      </c>
      <c r="J33" s="41" t="s">
        <v>165</v>
      </c>
    </row>
    <row r="34" spans="1:11" ht="15.75" x14ac:dyDescent="0.25">
      <c r="A34" s="43" t="s">
        <v>88</v>
      </c>
      <c r="B34" s="21"/>
      <c r="K34" s="22"/>
    </row>
  </sheetData>
  <pageMargins left="0" right="0" top="0" bottom="0" header="0" footer="0"/>
  <pageSetup scale="6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34"/>
  <sheetViews>
    <sheetView view="pageBreakPreview" zoomScale="60" zoomScaleNormal="100" workbookViewId="0">
      <selection activeCell="I43" sqref="I43"/>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137</v>
      </c>
      <c r="C7" s="59" t="s">
        <v>138</v>
      </c>
      <c r="D7" s="59" t="s">
        <v>139</v>
      </c>
      <c r="E7" s="59" t="s">
        <v>137</v>
      </c>
      <c r="F7" s="59" t="s">
        <v>138</v>
      </c>
      <c r="G7" s="59" t="s">
        <v>139</v>
      </c>
      <c r="H7" s="59" t="s">
        <v>137</v>
      </c>
      <c r="I7" s="59" t="s">
        <v>138</v>
      </c>
      <c r="J7" s="59" t="s">
        <v>139</v>
      </c>
    </row>
    <row r="8" spans="1:10" ht="12.95" customHeight="1" x14ac:dyDescent="0.2">
      <c r="A8" s="14"/>
      <c r="B8" s="58" t="s">
        <v>140</v>
      </c>
      <c r="C8" s="58"/>
      <c r="D8" s="58" t="s">
        <v>141</v>
      </c>
      <c r="E8" s="58" t="s">
        <v>140</v>
      </c>
      <c r="F8" s="58"/>
      <c r="G8" s="58" t="s">
        <v>141</v>
      </c>
      <c r="H8" s="58" t="s">
        <v>140</v>
      </c>
      <c r="I8" s="58"/>
      <c r="J8" s="58" t="s">
        <v>141</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0</v>
      </c>
      <c r="C11" s="17">
        <v>20299</v>
      </c>
      <c r="D11" s="17">
        <v>0</v>
      </c>
      <c r="E11" s="17"/>
      <c r="F11" s="17">
        <v>0</v>
      </c>
      <c r="G11" s="17"/>
      <c r="H11" s="17"/>
      <c r="I11" s="17"/>
      <c r="J11" s="17"/>
    </row>
    <row r="12" spans="1:10" ht="23.1" customHeight="1" x14ac:dyDescent="0.2">
      <c r="A12" s="15" t="s">
        <v>60</v>
      </c>
      <c r="B12" s="17">
        <v>0</v>
      </c>
      <c r="C12" s="17">
        <v>2475</v>
      </c>
      <c r="D12" s="17">
        <v>0</v>
      </c>
      <c r="E12" s="17"/>
      <c r="F12" s="17">
        <v>0</v>
      </c>
      <c r="G12" s="17"/>
      <c r="H12" s="17"/>
      <c r="I12" s="17"/>
      <c r="J12" s="17"/>
    </row>
    <row r="13" spans="1:10" ht="23.1" customHeight="1" x14ac:dyDescent="0.2">
      <c r="A13" s="15" t="s">
        <v>61</v>
      </c>
      <c r="B13" s="17">
        <v>0</v>
      </c>
      <c r="C13" s="17">
        <v>7325</v>
      </c>
      <c r="D13" s="17">
        <v>0</v>
      </c>
      <c r="E13" s="17"/>
      <c r="F13" s="17">
        <v>0</v>
      </c>
      <c r="G13" s="17"/>
      <c r="H13" s="17"/>
      <c r="I13" s="17"/>
      <c r="J13" s="17"/>
    </row>
    <row r="14" spans="1:10" ht="23.1" customHeight="1" x14ac:dyDescent="0.2">
      <c r="A14" s="29" t="s">
        <v>62</v>
      </c>
      <c r="B14" s="18">
        <f t="shared" ref="B14:J14" si="0">SUM(B11:B13)</f>
        <v>0</v>
      </c>
      <c r="C14" s="18">
        <f t="shared" si="0"/>
        <v>30099</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v>0</v>
      </c>
      <c r="C16" s="17">
        <v>246</v>
      </c>
      <c r="D16" s="17">
        <v>0</v>
      </c>
      <c r="E16" s="17"/>
      <c r="F16" s="17">
        <v>0</v>
      </c>
      <c r="G16" s="17"/>
      <c r="H16" s="17"/>
      <c r="I16" s="17"/>
      <c r="J16" s="17"/>
    </row>
    <row r="17" spans="1:10" ht="23.1" customHeight="1" x14ac:dyDescent="0.2">
      <c r="A17" s="15" t="s">
        <v>65</v>
      </c>
      <c r="B17" s="17">
        <v>465926</v>
      </c>
      <c r="C17" s="17">
        <v>2214</v>
      </c>
      <c r="D17" s="17">
        <v>0</v>
      </c>
      <c r="E17" s="17">
        <v>330000</v>
      </c>
      <c r="F17" s="17">
        <v>0</v>
      </c>
      <c r="G17" s="17"/>
      <c r="H17" s="17"/>
      <c r="I17" s="17"/>
      <c r="J17" s="17"/>
    </row>
    <row r="18" spans="1:10" ht="23.1" customHeight="1" x14ac:dyDescent="0.2">
      <c r="A18" s="15" t="s">
        <v>66</v>
      </c>
      <c r="B18" s="17">
        <v>0</v>
      </c>
      <c r="C18" s="17">
        <v>2247</v>
      </c>
      <c r="D18" s="17">
        <v>30800</v>
      </c>
      <c r="E18" s="17"/>
      <c r="F18" s="17">
        <v>0</v>
      </c>
      <c r="G18" s="17">
        <v>25000</v>
      </c>
      <c r="H18" s="17"/>
      <c r="I18" s="17"/>
      <c r="J18" s="17"/>
    </row>
    <row r="19" spans="1:10" ht="23.1" customHeight="1" x14ac:dyDescent="0.2">
      <c r="A19" s="29" t="s">
        <v>67</v>
      </c>
      <c r="B19" s="18">
        <f>SUM(B16:B18)</f>
        <v>465926</v>
      </c>
      <c r="C19" s="18">
        <f>SUM(C16:C18)</f>
        <v>4707</v>
      </c>
      <c r="D19" s="18">
        <f>SUM(D16:D18)</f>
        <v>30800</v>
      </c>
      <c r="E19" s="18">
        <f t="shared" ref="E19:F19" si="1">SUM(E16:E18)</f>
        <v>330000</v>
      </c>
      <c r="F19" s="18">
        <f t="shared" si="1"/>
        <v>0</v>
      </c>
      <c r="G19" s="18">
        <f>SUM(G16:G18)</f>
        <v>25000</v>
      </c>
      <c r="H19" s="18">
        <f>SUM(H16:H18)</f>
        <v>0</v>
      </c>
      <c r="I19" s="18">
        <f>SUM(I16:I18)</f>
        <v>0</v>
      </c>
      <c r="J19" s="18">
        <f>SUM(J16:J18)</f>
        <v>0</v>
      </c>
    </row>
    <row r="20" spans="1:10" ht="23.1" customHeight="1" x14ac:dyDescent="0.2">
      <c r="A20" s="15" t="s">
        <v>68</v>
      </c>
      <c r="B20" s="17">
        <v>0</v>
      </c>
      <c r="C20" s="17">
        <v>1493</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0</v>
      </c>
      <c r="C22" s="17">
        <v>9536</v>
      </c>
      <c r="D22" s="17">
        <v>0</v>
      </c>
      <c r="E22" s="17"/>
      <c r="F22" s="17">
        <v>0</v>
      </c>
      <c r="G22" s="17"/>
      <c r="H22" s="17"/>
      <c r="I22" s="17"/>
      <c r="J22" s="17"/>
    </row>
    <row r="23" spans="1:10" ht="23.1" customHeight="1" x14ac:dyDescent="0.2">
      <c r="A23" s="15" t="s">
        <v>71</v>
      </c>
      <c r="B23" s="17">
        <v>0</v>
      </c>
      <c r="C23" s="17">
        <v>0</v>
      </c>
      <c r="D23" s="17">
        <v>0</v>
      </c>
      <c r="E23" s="17"/>
      <c r="F23" s="17"/>
      <c r="G23" s="17"/>
      <c r="H23" s="17"/>
      <c r="I23" s="17"/>
      <c r="J23" s="17"/>
    </row>
    <row r="24" spans="1:10" ht="23.1" customHeight="1" x14ac:dyDescent="0.2">
      <c r="A24" s="15" t="s">
        <v>72</v>
      </c>
      <c r="B24" s="17">
        <v>0</v>
      </c>
      <c r="C24" s="17">
        <v>0</v>
      </c>
      <c r="D24" s="17">
        <v>0</v>
      </c>
      <c r="E24" s="17"/>
      <c r="F24" s="17"/>
      <c r="G24" s="17"/>
      <c r="H24" s="17"/>
      <c r="I24" s="17"/>
      <c r="J24" s="17"/>
    </row>
    <row r="25" spans="1:10" ht="23.1" customHeight="1" x14ac:dyDescent="0.2">
      <c r="A25" s="29" t="s">
        <v>73</v>
      </c>
      <c r="B25" s="18">
        <f>SUM(B22:B24)</f>
        <v>0</v>
      </c>
      <c r="C25" s="18">
        <f>SUM(C22:C24)</f>
        <v>9536</v>
      </c>
      <c r="D25" s="18">
        <f>SUM(D22:D24)</f>
        <v>0</v>
      </c>
      <c r="E25" s="18">
        <f t="shared" ref="E25:F25" si="2">SUM(E22:E24)</f>
        <v>0</v>
      </c>
      <c r="F25" s="18">
        <f t="shared" si="2"/>
        <v>0</v>
      </c>
      <c r="G25" s="18">
        <f>SUM(G22:G24)</f>
        <v>0</v>
      </c>
      <c r="H25" s="18">
        <f>SUM(H22:H24)</f>
        <v>0</v>
      </c>
      <c r="I25" s="18">
        <f>SUM(I22:I24)</f>
        <v>0</v>
      </c>
      <c r="J25" s="18">
        <f>SUM(J22:J24)</f>
        <v>0</v>
      </c>
    </row>
    <row r="26" spans="1:10" ht="23.1" customHeight="1" x14ac:dyDescent="0.2">
      <c r="A26" s="29" t="s">
        <v>74</v>
      </c>
      <c r="B26" s="19"/>
      <c r="C26" s="19"/>
      <c r="D26" s="19"/>
      <c r="E26" s="19"/>
      <c r="F26" s="19"/>
      <c r="G26" s="19"/>
      <c r="H26" s="19"/>
      <c r="I26" s="19"/>
      <c r="J26" s="19"/>
    </row>
    <row r="27" spans="1:10" ht="23.1" customHeight="1" x14ac:dyDescent="0.2">
      <c r="A27" s="15" t="s">
        <v>75</v>
      </c>
      <c r="B27" s="17">
        <v>0</v>
      </c>
      <c r="C27" s="17">
        <v>585</v>
      </c>
      <c r="D27" s="17">
        <v>0</v>
      </c>
      <c r="E27" s="17"/>
      <c r="F27" s="17">
        <v>0</v>
      </c>
      <c r="G27" s="17"/>
      <c r="H27" s="17"/>
      <c r="I27" s="17"/>
      <c r="J27" s="17"/>
    </row>
    <row r="28" spans="1:10" ht="23.1" customHeight="1" x14ac:dyDescent="0.2">
      <c r="A28" s="15" t="s">
        <v>76</v>
      </c>
      <c r="B28" s="17">
        <v>0</v>
      </c>
      <c r="C28" s="17">
        <v>0</v>
      </c>
      <c r="D28" s="17">
        <v>0</v>
      </c>
      <c r="E28" s="17"/>
      <c r="F28" s="17">
        <v>0</v>
      </c>
      <c r="G28" s="17"/>
      <c r="H28" s="17"/>
      <c r="I28" s="17"/>
      <c r="J28" s="17"/>
    </row>
    <row r="29" spans="1:10" ht="23.1" customHeight="1" x14ac:dyDescent="0.2">
      <c r="A29" s="29" t="s">
        <v>77</v>
      </c>
      <c r="B29" s="18">
        <f>SUM(B27:B28)</f>
        <v>0</v>
      </c>
      <c r="C29" s="18">
        <f>SUM(C27:C28)</f>
        <v>585</v>
      </c>
      <c r="D29" s="18">
        <f>SUM(D27:D28)</f>
        <v>0</v>
      </c>
      <c r="E29" s="18">
        <f t="shared" ref="E29:F29" si="3">SUM(E27:E28)</f>
        <v>0</v>
      </c>
      <c r="F29" s="18">
        <f t="shared" si="3"/>
        <v>0</v>
      </c>
      <c r="G29" s="18">
        <f>SUM(G27:G28)</f>
        <v>0</v>
      </c>
      <c r="H29" s="18">
        <f>SUM(H27:H28)</f>
        <v>0</v>
      </c>
      <c r="I29" s="18">
        <f>SUM(I27:I28)</f>
        <v>0</v>
      </c>
      <c r="J29" s="18">
        <f>SUM(J27:J28)</f>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SUM(+B30+B29+B25+B20+B19+B14)</f>
        <v>465926</v>
      </c>
      <c r="C31" s="18">
        <f>SUM(+C30+C29+C25+C20+C19+C14)</f>
        <v>46420</v>
      </c>
      <c r="D31" s="18">
        <f>SUM(+D30+D29+D25+D20+D19+D14)</f>
        <v>30800</v>
      </c>
      <c r="E31" s="18">
        <f t="shared" ref="E31:F31" si="4">SUM(+E30+E29+E25+E20+E19+E14)</f>
        <v>330000</v>
      </c>
      <c r="F31" s="18">
        <f t="shared" si="4"/>
        <v>0</v>
      </c>
      <c r="G31" s="18">
        <f>SUM(+G30+G29+G25+G20+G19+G14)</f>
        <v>25000</v>
      </c>
      <c r="H31" s="18">
        <f>SUM(+H30+H29+H25+H20+H19+H14)</f>
        <v>0</v>
      </c>
      <c r="I31" s="18">
        <f>SUM(+I30+I29+I25+I20+I19+I14)</f>
        <v>0</v>
      </c>
      <c r="J31" s="18">
        <f>SUM(+J30+J29+J25+J20+J19+J14)</f>
        <v>0</v>
      </c>
    </row>
    <row r="33" spans="1:11" ht="15.75" x14ac:dyDescent="0.25">
      <c r="A33" s="42" t="s">
        <v>83</v>
      </c>
      <c r="J33" s="41" t="s">
        <v>166</v>
      </c>
    </row>
    <row r="34" spans="1:11" ht="15.75" x14ac:dyDescent="0.25">
      <c r="A34" s="43" t="s">
        <v>88</v>
      </c>
      <c r="B34" s="21"/>
      <c r="K34" s="22"/>
    </row>
  </sheetData>
  <pageMargins left="0" right="0" top="0" bottom="0" header="0" footer="0"/>
  <pageSetup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K34"/>
  <sheetViews>
    <sheetView view="pageBreakPreview" zoomScale="60" zoomScaleNormal="100" workbookViewId="0">
      <selection activeCell="I43" sqref="I43"/>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157</v>
      </c>
      <c r="C7" s="59" t="s">
        <v>170</v>
      </c>
      <c r="D7" s="59" t="s">
        <v>172</v>
      </c>
      <c r="E7" s="59" t="s">
        <v>157</v>
      </c>
      <c r="F7" s="59" t="s">
        <v>170</v>
      </c>
      <c r="G7" s="59" t="s">
        <v>172</v>
      </c>
      <c r="H7" s="59" t="s">
        <v>157</v>
      </c>
      <c r="I7" s="59" t="s">
        <v>170</v>
      </c>
      <c r="J7" s="59" t="s">
        <v>172</v>
      </c>
    </row>
    <row r="8" spans="1:10" ht="12.95" customHeight="1" x14ac:dyDescent="0.2">
      <c r="A8" s="14"/>
      <c r="B8" s="58" t="s">
        <v>158</v>
      </c>
      <c r="C8" s="58" t="s">
        <v>171</v>
      </c>
      <c r="D8" s="58" t="s">
        <v>173</v>
      </c>
      <c r="E8" s="58" t="s">
        <v>158</v>
      </c>
      <c r="F8" s="58" t="s">
        <v>171</v>
      </c>
      <c r="G8" s="58" t="s">
        <v>173</v>
      </c>
      <c r="H8" s="58" t="s">
        <v>158</v>
      </c>
      <c r="I8" s="58" t="s">
        <v>171</v>
      </c>
      <c r="J8" s="58" t="s">
        <v>173</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4184</v>
      </c>
      <c r="C11" s="17">
        <v>63973.06</v>
      </c>
      <c r="D11" s="17"/>
      <c r="E11" s="17">
        <v>1700</v>
      </c>
      <c r="F11" s="17"/>
      <c r="G11" s="17"/>
      <c r="H11" s="17"/>
      <c r="I11" s="17"/>
      <c r="J11" s="17"/>
    </row>
    <row r="12" spans="1:10" ht="23.1" customHeight="1" x14ac:dyDescent="0.2">
      <c r="A12" s="15" t="s">
        <v>60</v>
      </c>
      <c r="B12" s="17">
        <v>185</v>
      </c>
      <c r="C12" s="17"/>
      <c r="D12" s="17"/>
      <c r="E12" s="17">
        <v>75</v>
      </c>
      <c r="F12" s="17"/>
      <c r="G12" s="17"/>
      <c r="H12" s="17"/>
      <c r="I12" s="17"/>
      <c r="J12" s="17"/>
    </row>
    <row r="13" spans="1:10" ht="23.1" customHeight="1" x14ac:dyDescent="0.2">
      <c r="A13" s="15" t="s">
        <v>61</v>
      </c>
      <c r="B13" s="17">
        <v>1658</v>
      </c>
      <c r="C13" s="17">
        <v>31026.93</v>
      </c>
      <c r="D13" s="17"/>
      <c r="E13" s="17">
        <v>674</v>
      </c>
      <c r="F13" s="17"/>
      <c r="G13" s="17"/>
      <c r="H13" s="17"/>
      <c r="I13" s="17"/>
      <c r="J13" s="17"/>
    </row>
    <row r="14" spans="1:10" ht="23.1" customHeight="1" x14ac:dyDescent="0.2">
      <c r="A14" s="29" t="s">
        <v>62</v>
      </c>
      <c r="B14" s="18">
        <f t="shared" ref="B14" si="0">SUM(B11:B13)</f>
        <v>6027</v>
      </c>
      <c r="C14" s="18">
        <f t="shared" ref="C14:J14" si="1">SUM(C11:C13)</f>
        <v>94999.989999999991</v>
      </c>
      <c r="D14" s="18">
        <f t="shared" si="1"/>
        <v>0</v>
      </c>
      <c r="E14" s="18">
        <f t="shared" si="1"/>
        <v>2449</v>
      </c>
      <c r="F14" s="18">
        <f t="shared" si="1"/>
        <v>0</v>
      </c>
      <c r="G14" s="18">
        <f t="shared" si="1"/>
        <v>0</v>
      </c>
      <c r="H14" s="18">
        <f t="shared" si="1"/>
        <v>0</v>
      </c>
      <c r="I14" s="18">
        <f t="shared" si="1"/>
        <v>0</v>
      </c>
      <c r="J14" s="18">
        <f t="shared" si="1"/>
        <v>0</v>
      </c>
    </row>
    <row r="15" spans="1:10" ht="23.1" customHeight="1" x14ac:dyDescent="0.2">
      <c r="A15" s="29" t="s">
        <v>63</v>
      </c>
      <c r="B15" s="19"/>
      <c r="C15" s="19"/>
      <c r="D15" s="19"/>
      <c r="E15" s="19"/>
      <c r="F15" s="19"/>
      <c r="G15" s="19"/>
      <c r="H15" s="19"/>
      <c r="I15" s="19"/>
      <c r="J15" s="19"/>
    </row>
    <row r="16" spans="1:10" ht="23.1" customHeight="1" x14ac:dyDescent="0.2">
      <c r="A16" s="15" t="s">
        <v>64</v>
      </c>
      <c r="B16" s="17">
        <v>71</v>
      </c>
      <c r="C16" s="17"/>
      <c r="D16" s="17"/>
      <c r="E16" s="17">
        <v>29</v>
      </c>
      <c r="F16" s="17"/>
      <c r="G16" s="17"/>
      <c r="H16" s="17"/>
      <c r="I16" s="17"/>
      <c r="J16" s="17"/>
    </row>
    <row r="17" spans="1:10" ht="23.1" customHeight="1" x14ac:dyDescent="0.2">
      <c r="A17" s="15" t="s">
        <v>65</v>
      </c>
      <c r="B17" s="17">
        <v>2150</v>
      </c>
      <c r="C17" s="17"/>
      <c r="D17" s="17"/>
      <c r="E17" s="17">
        <v>874</v>
      </c>
      <c r="F17" s="17"/>
      <c r="G17" s="17"/>
      <c r="H17" s="17"/>
      <c r="I17" s="17"/>
      <c r="J17" s="17"/>
    </row>
    <row r="18" spans="1:10" ht="23.1" customHeight="1" x14ac:dyDescent="0.2">
      <c r="A18" s="15" t="s">
        <v>66</v>
      </c>
      <c r="B18" s="17">
        <v>113</v>
      </c>
      <c r="C18" s="17"/>
      <c r="D18" s="17">
        <v>63240</v>
      </c>
      <c r="E18" s="17">
        <v>46</v>
      </c>
      <c r="F18" s="17"/>
      <c r="G18" s="17"/>
      <c r="H18" s="17"/>
      <c r="I18" s="17"/>
      <c r="J18" s="17"/>
    </row>
    <row r="19" spans="1:10" ht="23.1" customHeight="1" x14ac:dyDescent="0.2">
      <c r="A19" s="29" t="s">
        <v>67</v>
      </c>
      <c r="B19" s="18">
        <f t="shared" ref="B19" si="2">SUM(B16:B18)</f>
        <v>2334</v>
      </c>
      <c r="C19" s="18">
        <f t="shared" ref="C19:J19" si="3">SUM(C16:C18)</f>
        <v>0</v>
      </c>
      <c r="D19" s="18">
        <f t="shared" si="3"/>
        <v>63240</v>
      </c>
      <c r="E19" s="18">
        <f t="shared" si="3"/>
        <v>949</v>
      </c>
      <c r="F19" s="18">
        <f t="shared" si="3"/>
        <v>0</v>
      </c>
      <c r="G19" s="18">
        <f t="shared" si="3"/>
        <v>0</v>
      </c>
      <c r="H19" s="18">
        <f t="shared" si="3"/>
        <v>0</v>
      </c>
      <c r="I19" s="18">
        <f t="shared" si="3"/>
        <v>0</v>
      </c>
      <c r="J19" s="18">
        <f t="shared" si="3"/>
        <v>0</v>
      </c>
    </row>
    <row r="20" spans="1:10" ht="23.1" customHeight="1" x14ac:dyDescent="0.2">
      <c r="A20" s="15" t="s">
        <v>68</v>
      </c>
      <c r="B20" s="17">
        <v>12</v>
      </c>
      <c r="C20" s="17">
        <v>0</v>
      </c>
      <c r="D20" s="17">
        <v>0</v>
      </c>
      <c r="E20" s="17">
        <v>5</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3848</v>
      </c>
      <c r="C22" s="17"/>
      <c r="D22" s="17"/>
      <c r="E22" s="17">
        <v>1564</v>
      </c>
      <c r="F22" s="17"/>
      <c r="G22" s="17"/>
      <c r="H22" s="17"/>
      <c r="I22" s="17"/>
      <c r="J22" s="17"/>
    </row>
    <row r="23" spans="1:10" ht="23.1" customHeight="1" x14ac:dyDescent="0.2">
      <c r="A23" s="15" t="s">
        <v>71</v>
      </c>
      <c r="B23" s="17">
        <v>0</v>
      </c>
      <c r="C23" s="17"/>
      <c r="D23" s="17"/>
      <c r="E23" s="17">
        <v>0</v>
      </c>
      <c r="F23" s="17"/>
      <c r="G23" s="17"/>
      <c r="H23" s="17"/>
      <c r="I23" s="17"/>
      <c r="J23" s="17"/>
    </row>
    <row r="24" spans="1:10" ht="23.1" customHeight="1" x14ac:dyDescent="0.2">
      <c r="A24" s="15" t="s">
        <v>72</v>
      </c>
      <c r="B24" s="17">
        <v>0</v>
      </c>
      <c r="C24" s="17"/>
      <c r="D24" s="17"/>
      <c r="E24" s="17">
        <v>0</v>
      </c>
      <c r="F24" s="17"/>
      <c r="G24" s="17"/>
      <c r="H24" s="17"/>
      <c r="I24" s="17"/>
      <c r="J24" s="17"/>
    </row>
    <row r="25" spans="1:10" ht="23.1" customHeight="1" x14ac:dyDescent="0.2">
      <c r="A25" s="29" t="s">
        <v>73</v>
      </c>
      <c r="B25" s="18">
        <f t="shared" ref="B25" si="4">SUM(B22:B24)</f>
        <v>3848</v>
      </c>
      <c r="C25" s="18">
        <f t="shared" ref="C25:J25" si="5">SUM(C22:C24)</f>
        <v>0</v>
      </c>
      <c r="D25" s="18">
        <f t="shared" si="5"/>
        <v>0</v>
      </c>
      <c r="E25" s="18">
        <f t="shared" si="5"/>
        <v>1564</v>
      </c>
      <c r="F25" s="18">
        <f t="shared" si="5"/>
        <v>0</v>
      </c>
      <c r="G25" s="18">
        <f t="shared" si="5"/>
        <v>0</v>
      </c>
      <c r="H25" s="18">
        <f t="shared" si="5"/>
        <v>0</v>
      </c>
      <c r="I25" s="18">
        <f t="shared" si="5"/>
        <v>0</v>
      </c>
      <c r="J25" s="18">
        <f t="shared" si="5"/>
        <v>0</v>
      </c>
    </row>
    <row r="26" spans="1:10" ht="23.1" customHeight="1" x14ac:dyDescent="0.2">
      <c r="A26" s="29" t="s">
        <v>74</v>
      </c>
      <c r="B26" s="19"/>
      <c r="C26" s="19"/>
      <c r="D26" s="19"/>
      <c r="E26" s="19"/>
      <c r="F26" s="19"/>
      <c r="G26" s="19"/>
      <c r="H26" s="19"/>
      <c r="I26" s="19"/>
      <c r="J26" s="19"/>
    </row>
    <row r="27" spans="1:10" ht="23.1" customHeight="1" x14ac:dyDescent="0.2">
      <c r="A27" s="15" t="s">
        <v>75</v>
      </c>
      <c r="B27" s="17">
        <v>82</v>
      </c>
      <c r="C27" s="17"/>
      <c r="D27" s="17"/>
      <c r="E27" s="17">
        <v>33</v>
      </c>
      <c r="F27" s="17"/>
      <c r="G27" s="17"/>
      <c r="H27" s="17"/>
      <c r="I27" s="17"/>
      <c r="J27" s="17"/>
    </row>
    <row r="28" spans="1:10" ht="23.1" customHeight="1" x14ac:dyDescent="0.2">
      <c r="A28" s="15" t="s">
        <v>76</v>
      </c>
      <c r="B28" s="17">
        <v>0</v>
      </c>
      <c r="C28" s="17"/>
      <c r="D28" s="17"/>
      <c r="E28" s="17">
        <v>0</v>
      </c>
      <c r="F28" s="17"/>
      <c r="G28" s="17"/>
      <c r="H28" s="17"/>
      <c r="I28" s="17"/>
      <c r="J28" s="17"/>
    </row>
    <row r="29" spans="1:10" ht="23.1" customHeight="1" x14ac:dyDescent="0.2">
      <c r="A29" s="29" t="s">
        <v>77</v>
      </c>
      <c r="B29" s="18">
        <f t="shared" ref="B29" si="6">SUM(B27:B28)</f>
        <v>82</v>
      </c>
      <c r="C29" s="18">
        <f t="shared" ref="C29:J29" si="7">SUM(C27:C28)</f>
        <v>0</v>
      </c>
      <c r="D29" s="18">
        <f t="shared" si="7"/>
        <v>0</v>
      </c>
      <c r="E29" s="18">
        <f t="shared" si="7"/>
        <v>33</v>
      </c>
      <c r="F29" s="18">
        <f t="shared" si="7"/>
        <v>0</v>
      </c>
      <c r="G29" s="18">
        <f t="shared" si="7"/>
        <v>0</v>
      </c>
      <c r="H29" s="18">
        <f t="shared" si="7"/>
        <v>0</v>
      </c>
      <c r="I29" s="18">
        <f t="shared" si="7"/>
        <v>0</v>
      </c>
      <c r="J29" s="18">
        <f t="shared" si="7"/>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8">SUM(+B30+B29+B25+B20+B19+B14)</f>
        <v>12303</v>
      </c>
      <c r="C31" s="18">
        <f t="shared" si="8"/>
        <v>94999.989999999991</v>
      </c>
      <c r="D31" s="18">
        <f t="shared" si="8"/>
        <v>63240</v>
      </c>
      <c r="E31" s="18">
        <f t="shared" si="8"/>
        <v>5000</v>
      </c>
      <c r="F31" s="18">
        <f t="shared" si="8"/>
        <v>0</v>
      </c>
      <c r="G31" s="18">
        <f t="shared" si="8"/>
        <v>0</v>
      </c>
      <c r="H31" s="18">
        <f t="shared" si="8"/>
        <v>0</v>
      </c>
      <c r="I31" s="18">
        <f t="shared" si="8"/>
        <v>0</v>
      </c>
      <c r="J31" s="18">
        <f t="shared" si="8"/>
        <v>0</v>
      </c>
    </row>
    <row r="33" spans="1:11" ht="15.75" x14ac:dyDescent="0.25">
      <c r="A33" s="42" t="s">
        <v>83</v>
      </c>
      <c r="J33" s="41" t="s">
        <v>149</v>
      </c>
    </row>
    <row r="34" spans="1:11" ht="15.75" x14ac:dyDescent="0.25">
      <c r="A34" s="43" t="s">
        <v>88</v>
      </c>
      <c r="B34" s="21"/>
      <c r="K34" s="22"/>
    </row>
  </sheetData>
  <pageMargins left="0" right="0" top="0" bottom="0" header="0" footer="0"/>
  <pageSetup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4C09C-179A-405D-807B-1C231B28DB30}">
  <sheetPr>
    <pageSetUpPr fitToPage="1"/>
  </sheetPr>
  <dimension ref="A1:K34"/>
  <sheetViews>
    <sheetView view="pageBreakPreview" topLeftCell="A4" zoomScale="60" zoomScaleNormal="100" workbookViewId="0">
      <selection activeCell="I43" sqref="I43"/>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2024-2025</v>
      </c>
      <c r="C4" s="31"/>
      <c r="D4" s="32"/>
      <c r="E4" s="30" t="str">
        <f>'BOR-13A(1)'!E4</f>
        <v>FY 2025-2026</v>
      </c>
      <c r="F4" s="31"/>
      <c r="G4" s="32"/>
      <c r="H4" s="30" t="str">
        <f>'BOR-13A(1)'!H4</f>
        <v>FY 2026-2027</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75" t="s">
        <v>175</v>
      </c>
      <c r="C7" s="75" t="s">
        <v>174</v>
      </c>
      <c r="D7" s="75" t="s">
        <v>179</v>
      </c>
      <c r="E7" s="75" t="s">
        <v>175</v>
      </c>
      <c r="F7" s="75" t="s">
        <v>174</v>
      </c>
      <c r="G7" s="75" t="s">
        <v>179</v>
      </c>
      <c r="H7" s="75" t="s">
        <v>175</v>
      </c>
      <c r="I7" s="75" t="s">
        <v>174</v>
      </c>
      <c r="J7" s="75" t="s">
        <v>179</v>
      </c>
    </row>
    <row r="8" spans="1:10" ht="12.95" customHeight="1" x14ac:dyDescent="0.2">
      <c r="A8" s="14"/>
      <c r="B8" s="76" t="s">
        <v>177</v>
      </c>
      <c r="C8" s="76" t="s">
        <v>176</v>
      </c>
      <c r="D8" s="76" t="s">
        <v>180</v>
      </c>
      <c r="E8" s="76" t="s">
        <v>177</v>
      </c>
      <c r="F8" s="76" t="s">
        <v>176</v>
      </c>
      <c r="G8" s="76" t="s">
        <v>180</v>
      </c>
      <c r="H8" s="76" t="s">
        <v>177</v>
      </c>
      <c r="I8" s="76" t="s">
        <v>176</v>
      </c>
      <c r="J8" s="76" t="s">
        <v>180</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v>3369</v>
      </c>
      <c r="C11" s="17">
        <v>569</v>
      </c>
      <c r="D11" s="17">
        <v>0</v>
      </c>
      <c r="E11" s="17"/>
      <c r="F11" s="17"/>
      <c r="G11" s="17"/>
      <c r="H11" s="17"/>
      <c r="I11" s="17"/>
      <c r="J11" s="17"/>
    </row>
    <row r="12" spans="1:10" ht="23.1" customHeight="1" x14ac:dyDescent="0.2">
      <c r="A12" s="15" t="s">
        <v>60</v>
      </c>
      <c r="B12" s="17">
        <v>149</v>
      </c>
      <c r="C12" s="17">
        <v>25</v>
      </c>
      <c r="D12" s="17">
        <v>0</v>
      </c>
      <c r="E12" s="17"/>
      <c r="F12" s="17"/>
      <c r="G12" s="17"/>
      <c r="H12" s="17"/>
      <c r="I12" s="17"/>
      <c r="J12" s="17"/>
    </row>
    <row r="13" spans="1:10" ht="23.1" customHeight="1" x14ac:dyDescent="0.2">
      <c r="A13" s="15" t="s">
        <v>61</v>
      </c>
      <c r="B13" s="17">
        <v>1336</v>
      </c>
      <c r="C13" s="17">
        <v>226</v>
      </c>
      <c r="D13" s="17">
        <v>0</v>
      </c>
      <c r="E13" s="17"/>
      <c r="F13" s="17"/>
      <c r="G13" s="17"/>
      <c r="H13" s="17"/>
      <c r="I13" s="17"/>
      <c r="J13" s="17"/>
    </row>
    <row r="14" spans="1:10" ht="23.1" customHeight="1" x14ac:dyDescent="0.2">
      <c r="A14" s="29" t="s">
        <v>62</v>
      </c>
      <c r="B14" s="18">
        <f t="shared" ref="B14:D14" si="0">SUM(B11:B13)</f>
        <v>4854</v>
      </c>
      <c r="C14" s="18">
        <f t="shared" si="0"/>
        <v>820</v>
      </c>
      <c r="D14" s="18">
        <f t="shared" si="0"/>
        <v>0</v>
      </c>
      <c r="E14" s="18">
        <f t="shared" ref="E14:J14" si="1">SUM(E11:E13)</f>
        <v>0</v>
      </c>
      <c r="F14" s="18">
        <f t="shared" si="1"/>
        <v>0</v>
      </c>
      <c r="G14" s="18">
        <f t="shared" si="1"/>
        <v>0</v>
      </c>
      <c r="H14" s="18">
        <f t="shared" si="1"/>
        <v>0</v>
      </c>
      <c r="I14" s="18">
        <f t="shared" si="1"/>
        <v>0</v>
      </c>
      <c r="J14" s="18">
        <f t="shared" si="1"/>
        <v>0</v>
      </c>
    </row>
    <row r="15" spans="1:10" ht="23.1" customHeight="1" x14ac:dyDescent="0.2">
      <c r="A15" s="29" t="s">
        <v>63</v>
      </c>
      <c r="B15" s="19"/>
      <c r="C15" s="19"/>
      <c r="D15" s="19"/>
      <c r="E15" s="19"/>
      <c r="F15" s="19"/>
      <c r="G15" s="19"/>
      <c r="H15" s="19"/>
      <c r="I15" s="19"/>
      <c r="J15" s="19"/>
    </row>
    <row r="16" spans="1:10" ht="23.1" customHeight="1" x14ac:dyDescent="0.2">
      <c r="A16" s="15" t="s">
        <v>64</v>
      </c>
      <c r="B16" s="17">
        <v>57</v>
      </c>
      <c r="C16" s="17">
        <v>10</v>
      </c>
      <c r="D16" s="17">
        <v>0</v>
      </c>
      <c r="E16" s="17"/>
      <c r="F16" s="17"/>
      <c r="G16" s="17"/>
      <c r="H16" s="17"/>
      <c r="I16" s="17"/>
      <c r="J16" s="17"/>
    </row>
    <row r="17" spans="1:10" ht="23.1" customHeight="1" x14ac:dyDescent="0.2">
      <c r="A17" s="15" t="s">
        <v>65</v>
      </c>
      <c r="B17" s="17">
        <v>1731</v>
      </c>
      <c r="C17" s="17">
        <v>293</v>
      </c>
      <c r="D17" s="17">
        <v>0</v>
      </c>
      <c r="E17" s="17"/>
      <c r="F17" s="17"/>
      <c r="G17" s="17"/>
      <c r="H17" s="17"/>
      <c r="I17" s="17"/>
      <c r="J17" s="17"/>
    </row>
    <row r="18" spans="1:10" ht="23.1" customHeight="1" x14ac:dyDescent="0.2">
      <c r="A18" s="15" t="s">
        <v>66</v>
      </c>
      <c r="B18" s="17">
        <v>91</v>
      </c>
      <c r="C18" s="17">
        <v>15</v>
      </c>
      <c r="D18" s="17">
        <v>0</v>
      </c>
      <c r="E18" s="17"/>
      <c r="F18" s="17"/>
      <c r="G18" s="17"/>
      <c r="H18" s="17"/>
      <c r="I18" s="17"/>
      <c r="J18" s="17"/>
    </row>
    <row r="19" spans="1:10" ht="23.1" customHeight="1" x14ac:dyDescent="0.2">
      <c r="A19" s="29" t="s">
        <v>67</v>
      </c>
      <c r="B19" s="18">
        <f t="shared" ref="B19:D19" si="2">SUM(B16:B18)</f>
        <v>1879</v>
      </c>
      <c r="C19" s="18">
        <f t="shared" si="2"/>
        <v>318</v>
      </c>
      <c r="D19" s="18">
        <f t="shared" si="2"/>
        <v>0</v>
      </c>
      <c r="E19" s="18">
        <f t="shared" ref="E19:J19" si="3">SUM(E16:E18)</f>
        <v>0</v>
      </c>
      <c r="F19" s="18">
        <f t="shared" si="3"/>
        <v>0</v>
      </c>
      <c r="G19" s="18">
        <f t="shared" si="3"/>
        <v>0</v>
      </c>
      <c r="H19" s="18">
        <f t="shared" si="3"/>
        <v>0</v>
      </c>
      <c r="I19" s="18">
        <f t="shared" si="3"/>
        <v>0</v>
      </c>
      <c r="J19" s="18">
        <f t="shared" si="3"/>
        <v>0</v>
      </c>
    </row>
    <row r="20" spans="1:10" ht="23.1" customHeight="1" x14ac:dyDescent="0.2">
      <c r="A20" s="15" t="s">
        <v>68</v>
      </c>
      <c r="B20" s="17">
        <v>10</v>
      </c>
      <c r="C20" s="17">
        <v>2</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v>3099</v>
      </c>
      <c r="C22" s="17">
        <v>524</v>
      </c>
      <c r="D22" s="17">
        <v>3075</v>
      </c>
      <c r="E22" s="17"/>
      <c r="F22" s="17"/>
      <c r="G22" s="17"/>
      <c r="H22" s="17"/>
      <c r="I22" s="17"/>
      <c r="J22" s="17"/>
    </row>
    <row r="23" spans="1:10" ht="23.1" customHeight="1" x14ac:dyDescent="0.2">
      <c r="A23" s="15" t="s">
        <v>71</v>
      </c>
      <c r="B23" s="17"/>
      <c r="C23" s="17"/>
      <c r="D23" s="17">
        <v>0</v>
      </c>
      <c r="E23" s="17"/>
      <c r="F23" s="17"/>
      <c r="G23" s="17"/>
      <c r="H23" s="17"/>
      <c r="I23" s="17"/>
      <c r="J23" s="17"/>
    </row>
    <row r="24" spans="1:10" ht="23.1" customHeight="1" x14ac:dyDescent="0.2">
      <c r="A24" s="15" t="s">
        <v>72</v>
      </c>
      <c r="B24" s="17"/>
      <c r="C24" s="17"/>
      <c r="D24" s="17">
        <v>0</v>
      </c>
      <c r="E24" s="17"/>
      <c r="F24" s="17"/>
      <c r="G24" s="17"/>
      <c r="H24" s="17"/>
      <c r="I24" s="17"/>
      <c r="J24" s="17"/>
    </row>
    <row r="25" spans="1:10" ht="23.1" customHeight="1" x14ac:dyDescent="0.2">
      <c r="A25" s="29" t="s">
        <v>73</v>
      </c>
      <c r="B25" s="18">
        <f t="shared" ref="B25:D25" si="4">SUM(B22:B24)</f>
        <v>3099</v>
      </c>
      <c r="C25" s="18">
        <f t="shared" si="4"/>
        <v>524</v>
      </c>
      <c r="D25" s="18">
        <f t="shared" si="4"/>
        <v>3075</v>
      </c>
      <c r="E25" s="18">
        <f t="shared" ref="E25:J25" si="5">SUM(E22:E24)</f>
        <v>0</v>
      </c>
      <c r="F25" s="18">
        <f t="shared" si="5"/>
        <v>0</v>
      </c>
      <c r="G25" s="18">
        <f t="shared" si="5"/>
        <v>0</v>
      </c>
      <c r="H25" s="18">
        <f t="shared" si="5"/>
        <v>0</v>
      </c>
      <c r="I25" s="18">
        <f t="shared" si="5"/>
        <v>0</v>
      </c>
      <c r="J25" s="18">
        <f t="shared" si="5"/>
        <v>0</v>
      </c>
    </row>
    <row r="26" spans="1:10" ht="23.1" customHeight="1" x14ac:dyDescent="0.2">
      <c r="A26" s="29" t="s">
        <v>74</v>
      </c>
      <c r="B26" s="19"/>
      <c r="C26" s="19"/>
      <c r="D26" s="19"/>
      <c r="E26" s="19"/>
      <c r="F26" s="19"/>
      <c r="G26" s="19"/>
      <c r="H26" s="19"/>
      <c r="I26" s="19"/>
      <c r="J26" s="19"/>
    </row>
    <row r="27" spans="1:10" ht="23.1" customHeight="1" x14ac:dyDescent="0.2">
      <c r="A27" s="15" t="s">
        <v>75</v>
      </c>
      <c r="B27" s="17">
        <v>66</v>
      </c>
      <c r="C27" s="17">
        <v>11</v>
      </c>
      <c r="D27" s="17">
        <v>0</v>
      </c>
      <c r="E27" s="17"/>
      <c r="F27" s="17"/>
      <c r="G27" s="17"/>
      <c r="H27" s="17"/>
      <c r="I27" s="17"/>
      <c r="J27" s="17"/>
    </row>
    <row r="28" spans="1:10" ht="23.1" customHeight="1" x14ac:dyDescent="0.2">
      <c r="A28" s="15" t="s">
        <v>76</v>
      </c>
      <c r="B28" s="17"/>
      <c r="C28" s="17"/>
      <c r="D28" s="17">
        <v>0</v>
      </c>
      <c r="E28" s="17"/>
      <c r="F28" s="17"/>
      <c r="G28" s="17"/>
      <c r="H28" s="17"/>
      <c r="I28" s="17"/>
      <c r="J28" s="17"/>
    </row>
    <row r="29" spans="1:10" ht="23.1" customHeight="1" x14ac:dyDescent="0.2">
      <c r="A29" s="29" t="s">
        <v>77</v>
      </c>
      <c r="B29" s="18">
        <f t="shared" ref="B29:D29" si="6">SUM(B27:B28)</f>
        <v>66</v>
      </c>
      <c r="C29" s="18">
        <f t="shared" si="6"/>
        <v>11</v>
      </c>
      <c r="D29" s="18">
        <f t="shared" si="6"/>
        <v>0</v>
      </c>
      <c r="E29" s="18">
        <f t="shared" ref="E29:J29" si="7">SUM(E27:E28)</f>
        <v>0</v>
      </c>
      <c r="F29" s="18">
        <f t="shared" si="7"/>
        <v>0</v>
      </c>
      <c r="G29" s="18">
        <f t="shared" si="7"/>
        <v>0</v>
      </c>
      <c r="H29" s="18">
        <f t="shared" si="7"/>
        <v>0</v>
      </c>
      <c r="I29" s="18">
        <f t="shared" si="7"/>
        <v>0</v>
      </c>
      <c r="J29" s="18">
        <f t="shared" si="7"/>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8">SUM(+B30+B29+B25+B20+B19+B14)</f>
        <v>9908</v>
      </c>
      <c r="C31" s="18">
        <f t="shared" si="8"/>
        <v>1675</v>
      </c>
      <c r="D31" s="18">
        <f t="shared" si="8"/>
        <v>3075</v>
      </c>
      <c r="E31" s="18">
        <f t="shared" si="8"/>
        <v>0</v>
      </c>
      <c r="F31" s="18">
        <f t="shared" si="8"/>
        <v>0</v>
      </c>
      <c r="G31" s="18">
        <f t="shared" si="8"/>
        <v>0</v>
      </c>
      <c r="H31" s="18">
        <f t="shared" si="8"/>
        <v>0</v>
      </c>
      <c r="I31" s="18">
        <f t="shared" si="8"/>
        <v>0</v>
      </c>
      <c r="J31" s="18">
        <f t="shared" si="8"/>
        <v>0</v>
      </c>
    </row>
    <row r="33" spans="1:11" ht="15.75" x14ac:dyDescent="0.25">
      <c r="A33" s="42" t="s">
        <v>83</v>
      </c>
      <c r="J33" s="41" t="s">
        <v>178</v>
      </c>
    </row>
    <row r="34" spans="1:11" ht="15.75" x14ac:dyDescent="0.25">
      <c r="A34" s="43" t="s">
        <v>88</v>
      </c>
      <c r="B34" s="21"/>
      <c r="K34" s="22"/>
    </row>
  </sheetData>
  <pageMargins left="0" right="0" top="0" bottom="0" header="0" footer="0"/>
  <pageSetup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D52"/>
  <sheetViews>
    <sheetView view="pageBreakPreview" zoomScale="60" zoomScaleNormal="100" workbookViewId="0">
      <selection activeCell="I43" sqref="I43"/>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7"/>
      <c r="C1" s="38" t="s">
        <v>51</v>
      </c>
      <c r="D1" s="39" t="s">
        <v>142</v>
      </c>
    </row>
    <row r="2" spans="1:4" ht="15" x14ac:dyDescent="0.2">
      <c r="A2" s="37" t="s">
        <v>87</v>
      </c>
      <c r="B2" s="37"/>
    </row>
    <row r="3" spans="1:4" ht="15" x14ac:dyDescent="0.2">
      <c r="A3" s="37" t="s">
        <v>89</v>
      </c>
      <c r="B3" s="37"/>
      <c r="D3" s="12"/>
    </row>
    <row r="4" spans="1:4" ht="12.95" customHeight="1" x14ac:dyDescent="0.2">
      <c r="A4" s="2"/>
      <c r="B4" s="9" t="s">
        <v>168</v>
      </c>
      <c r="C4" s="9" t="str">
        <f>B4</f>
        <v>FY 2025-2026</v>
      </c>
      <c r="D4" s="9" t="str">
        <f>B4</f>
        <v>FY 2025-2026</v>
      </c>
    </row>
    <row r="5" spans="1:4" ht="12.95" customHeight="1" x14ac:dyDescent="0.2">
      <c r="A5" s="11"/>
      <c r="B5" s="10" t="s">
        <v>30</v>
      </c>
      <c r="C5" s="10" t="s">
        <v>90</v>
      </c>
      <c r="D5" s="10" t="s">
        <v>92</v>
      </c>
    </row>
    <row r="6" spans="1:4" ht="12.95" customHeight="1" x14ac:dyDescent="0.2">
      <c r="A6" s="11" t="s">
        <v>30</v>
      </c>
      <c r="B6" s="10" t="s">
        <v>5</v>
      </c>
      <c r="C6" s="10" t="s">
        <v>94</v>
      </c>
      <c r="D6" s="10" t="s">
        <v>94</v>
      </c>
    </row>
    <row r="7" spans="1:4" ht="18" customHeight="1" x14ac:dyDescent="0.2">
      <c r="A7" s="11" t="s">
        <v>29</v>
      </c>
      <c r="B7" s="10" t="s">
        <v>0</v>
      </c>
      <c r="C7" s="10" t="s">
        <v>91</v>
      </c>
      <c r="D7" s="10" t="s">
        <v>93</v>
      </c>
    </row>
    <row r="8" spans="1:4" ht="15.95" customHeight="1" x14ac:dyDescent="0.2">
      <c r="A8" s="23" t="s">
        <v>10</v>
      </c>
      <c r="B8" s="16"/>
      <c r="C8" s="16"/>
      <c r="D8" s="16"/>
    </row>
    <row r="9" spans="1:4" ht="15.95" customHeight="1" x14ac:dyDescent="0.2">
      <c r="A9" s="20" t="s">
        <v>11</v>
      </c>
      <c r="B9" s="24">
        <f>+'BOR-13'!E9</f>
        <v>0</v>
      </c>
      <c r="C9" s="63">
        <v>1</v>
      </c>
      <c r="D9" s="24"/>
    </row>
    <row r="10" spans="1:4" ht="15.95" customHeight="1" x14ac:dyDescent="0.2">
      <c r="A10" s="20" t="s">
        <v>12</v>
      </c>
      <c r="B10" s="24">
        <f>+'BOR-13'!E10</f>
        <v>0</v>
      </c>
      <c r="C10" s="63">
        <v>1</v>
      </c>
      <c r="D10" s="24"/>
    </row>
    <row r="11" spans="1:4" ht="15.95" customHeight="1" x14ac:dyDescent="0.2">
      <c r="A11" s="20" t="s">
        <v>13</v>
      </c>
      <c r="B11" s="24">
        <f>+'BOR-13'!E11</f>
        <v>0</v>
      </c>
      <c r="C11" s="63">
        <v>1</v>
      </c>
      <c r="D11" s="24"/>
    </row>
    <row r="12" spans="1:4" ht="15.95" customHeight="1" x14ac:dyDescent="0.2">
      <c r="A12" s="20" t="s">
        <v>14</v>
      </c>
      <c r="B12" s="24">
        <f>+'BOR-13'!E12</f>
        <v>0</v>
      </c>
      <c r="C12" s="63">
        <v>1</v>
      </c>
      <c r="D12" s="24"/>
    </row>
    <row r="13" spans="1:4" ht="15.95" customHeight="1" x14ac:dyDescent="0.2">
      <c r="A13" s="20" t="s">
        <v>15</v>
      </c>
      <c r="B13" s="24">
        <f>+'BOR-13'!E13</f>
        <v>0</v>
      </c>
      <c r="C13" s="24"/>
      <c r="D13" s="24"/>
    </row>
    <row r="14" spans="1:4" ht="15.95" customHeight="1" x14ac:dyDescent="0.2">
      <c r="A14" s="20" t="s">
        <v>16</v>
      </c>
      <c r="B14" s="24">
        <f>+'BOR-13'!E14</f>
        <v>0</v>
      </c>
      <c r="C14" s="24"/>
      <c r="D14" s="24"/>
    </row>
    <row r="15" spans="1:4" ht="15.95" customHeight="1" x14ac:dyDescent="0.2">
      <c r="A15" s="20" t="s">
        <v>17</v>
      </c>
      <c r="B15" s="24">
        <f>+'BOR-13'!E15</f>
        <v>0</v>
      </c>
      <c r="C15" s="24"/>
      <c r="D15" s="24"/>
    </row>
    <row r="16" spans="1:4" ht="15.95" customHeight="1" x14ac:dyDescent="0.2">
      <c r="A16" s="20" t="s">
        <v>18</v>
      </c>
      <c r="B16" s="24">
        <f>+'BOR-13'!E16</f>
        <v>0</v>
      </c>
      <c r="C16" s="24"/>
      <c r="D16" s="24"/>
    </row>
    <row r="17" spans="1:4" ht="15.95" customHeight="1" x14ac:dyDescent="0.2">
      <c r="A17" s="27" t="s">
        <v>19</v>
      </c>
      <c r="B17" s="16"/>
      <c r="C17" s="16"/>
      <c r="D17" s="16"/>
    </row>
    <row r="18" spans="1:4" ht="15.95" customHeight="1" x14ac:dyDescent="0.2">
      <c r="A18" s="20" t="s">
        <v>20</v>
      </c>
      <c r="B18" s="24">
        <f>+'BOR-13'!E18</f>
        <v>0</v>
      </c>
      <c r="C18" s="24"/>
      <c r="D18" s="24"/>
    </row>
    <row r="19" spans="1:4" ht="15.95" customHeight="1" x14ac:dyDescent="0.2">
      <c r="A19" s="20" t="s">
        <v>20</v>
      </c>
      <c r="B19" s="24">
        <f>+'BOR-13'!E19</f>
        <v>0</v>
      </c>
      <c r="C19" s="24"/>
      <c r="D19" s="24"/>
    </row>
    <row r="20" spans="1:4" ht="15.95" customHeight="1" x14ac:dyDescent="0.2">
      <c r="A20" s="28" t="s">
        <v>21</v>
      </c>
      <c r="B20" s="16"/>
      <c r="C20" s="16"/>
      <c r="D20" s="16"/>
    </row>
    <row r="21" spans="1:4" ht="15.95" customHeight="1" x14ac:dyDescent="0.2">
      <c r="A21" s="20" t="s">
        <v>20</v>
      </c>
      <c r="B21" s="24">
        <f>+'BOR-13'!E20</f>
        <v>0</v>
      </c>
      <c r="C21" s="24"/>
      <c r="D21" s="24"/>
    </row>
    <row r="22" spans="1:4" ht="15.95" customHeight="1" x14ac:dyDescent="0.2">
      <c r="A22" s="20" t="s">
        <v>20</v>
      </c>
      <c r="B22" s="24">
        <f>+'BOR-13'!E21</f>
        <v>0</v>
      </c>
      <c r="C22" s="24"/>
      <c r="D22" s="24"/>
    </row>
    <row r="23" spans="1:4" ht="15.95" customHeight="1" x14ac:dyDescent="0.2">
      <c r="A23" s="28" t="s">
        <v>25</v>
      </c>
      <c r="B23" s="16"/>
      <c r="C23" s="16"/>
      <c r="D23" s="16"/>
    </row>
    <row r="24" spans="1:4" ht="15.95" customHeight="1" x14ac:dyDescent="0.2">
      <c r="A24" s="20" t="s">
        <v>20</v>
      </c>
      <c r="B24" s="24">
        <f>+'BOR-13'!E23</f>
        <v>0</v>
      </c>
      <c r="C24" s="24"/>
      <c r="D24" s="24"/>
    </row>
    <row r="25" spans="1:4" ht="15.95" customHeight="1" x14ac:dyDescent="0.2">
      <c r="A25" s="20" t="s">
        <v>20</v>
      </c>
      <c r="B25" s="24">
        <f>+'BOR-13'!E24</f>
        <v>0</v>
      </c>
      <c r="C25" s="24"/>
      <c r="D25" s="24"/>
    </row>
    <row r="26" spans="1:4" ht="15.95" customHeight="1" x14ac:dyDescent="0.2">
      <c r="A26" s="28" t="s">
        <v>22</v>
      </c>
      <c r="B26" s="16"/>
      <c r="C26" s="16"/>
      <c r="D26" s="16"/>
    </row>
    <row r="27" spans="1:4" ht="15.95" customHeight="1" x14ac:dyDescent="0.2">
      <c r="A27" s="20" t="s">
        <v>101</v>
      </c>
      <c r="B27" s="24" t="e">
        <f>+'BOR-13'!#REF!</f>
        <v>#REF!</v>
      </c>
      <c r="C27" s="63">
        <v>1</v>
      </c>
      <c r="D27" s="24"/>
    </row>
    <row r="28" spans="1:4" ht="15.95" customHeight="1" x14ac:dyDescent="0.2">
      <c r="A28" s="20" t="s">
        <v>102</v>
      </c>
      <c r="B28" s="24">
        <f>+'BOR-13'!E26</f>
        <v>0</v>
      </c>
      <c r="C28" s="63">
        <v>1</v>
      </c>
      <c r="D28" s="24"/>
    </row>
    <row r="29" spans="1:4" ht="15.95" customHeight="1" x14ac:dyDescent="0.2">
      <c r="A29" s="20" t="s">
        <v>104</v>
      </c>
      <c r="B29" s="24">
        <f>+'BOR-13'!E27</f>
        <v>0</v>
      </c>
      <c r="C29" s="63">
        <v>1</v>
      </c>
      <c r="D29" s="24"/>
    </row>
    <row r="30" spans="1:4" ht="15.95" customHeight="1" x14ac:dyDescent="0.2">
      <c r="A30" s="20" t="s">
        <v>105</v>
      </c>
      <c r="B30" s="24">
        <f>+'BOR-13'!E28</f>
        <v>0</v>
      </c>
      <c r="C30" s="63">
        <v>1</v>
      </c>
      <c r="D30" s="24"/>
    </row>
    <row r="31" spans="1:4" ht="15.95" customHeight="1" x14ac:dyDescent="0.2">
      <c r="A31" s="20" t="s">
        <v>107</v>
      </c>
      <c r="B31" s="24">
        <f>+'BOR-13'!E29</f>
        <v>0</v>
      </c>
      <c r="C31" s="63">
        <v>1</v>
      </c>
      <c r="D31" s="24"/>
    </row>
    <row r="32" spans="1:4" ht="15.95" customHeight="1" x14ac:dyDescent="0.2">
      <c r="A32" s="20" t="s">
        <v>109</v>
      </c>
      <c r="B32" s="24" t="e">
        <f>+'BOR-13'!#REF!</f>
        <v>#REF!</v>
      </c>
      <c r="C32" s="63">
        <v>1</v>
      </c>
      <c r="D32" s="24"/>
    </row>
    <row r="33" spans="1:4" ht="15.95" customHeight="1" x14ac:dyDescent="0.2">
      <c r="A33" s="20" t="s">
        <v>110</v>
      </c>
      <c r="B33" s="24">
        <f>+'BOR-13'!E30</f>
        <v>0</v>
      </c>
      <c r="C33" s="63">
        <v>1</v>
      </c>
      <c r="D33" s="24"/>
    </row>
    <row r="34" spans="1:4" ht="15.95" customHeight="1" x14ac:dyDescent="0.2">
      <c r="A34" s="20" t="s">
        <v>111</v>
      </c>
      <c r="B34" s="24">
        <f>+'BOR-13'!E31</f>
        <v>0</v>
      </c>
      <c r="C34" s="63">
        <v>1</v>
      </c>
      <c r="D34" s="24"/>
    </row>
    <row r="35" spans="1:4" ht="15.95" customHeight="1" x14ac:dyDescent="0.2">
      <c r="A35" s="20" t="s">
        <v>112</v>
      </c>
      <c r="B35" s="24">
        <f>+'BOR-13'!E32</f>
        <v>0</v>
      </c>
      <c r="C35" s="63">
        <v>1</v>
      </c>
      <c r="D35" s="24"/>
    </row>
    <row r="36" spans="1:4" ht="15.95" customHeight="1" x14ac:dyDescent="0.2">
      <c r="A36" s="20" t="s">
        <v>114</v>
      </c>
      <c r="B36" s="24" t="e">
        <f>+'BOR-13'!#REF!</f>
        <v>#REF!</v>
      </c>
      <c r="C36" s="63">
        <v>1</v>
      </c>
      <c r="D36" s="24"/>
    </row>
    <row r="37" spans="1:4" ht="15.95" customHeight="1" x14ac:dyDescent="0.2">
      <c r="A37" s="20" t="s">
        <v>116</v>
      </c>
      <c r="B37" s="24">
        <f>+'BOR-13'!E33</f>
        <v>0</v>
      </c>
      <c r="C37" s="63">
        <v>1</v>
      </c>
      <c r="D37" s="24"/>
    </row>
    <row r="38" spans="1:4" ht="15.95" customHeight="1" x14ac:dyDescent="0.2">
      <c r="A38" s="20" t="s">
        <v>118</v>
      </c>
      <c r="B38" s="24" t="e">
        <f>+'BOR-13'!#REF!</f>
        <v>#REF!</v>
      </c>
      <c r="C38" s="63">
        <v>1</v>
      </c>
      <c r="D38" s="24"/>
    </row>
    <row r="39" spans="1:4" ht="15.95" customHeight="1" x14ac:dyDescent="0.2">
      <c r="A39" s="20" t="s">
        <v>119</v>
      </c>
      <c r="B39" s="24">
        <f>+'BOR-13'!E33</f>
        <v>0</v>
      </c>
      <c r="C39" s="63">
        <v>1</v>
      </c>
      <c r="D39" s="24"/>
    </row>
    <row r="40" spans="1:4" ht="15.95" customHeight="1" x14ac:dyDescent="0.2">
      <c r="A40" s="20" t="s">
        <v>121</v>
      </c>
      <c r="B40" s="24">
        <f>+'BOR-13'!E34</f>
        <v>0</v>
      </c>
      <c r="C40" s="63">
        <v>1</v>
      </c>
      <c r="D40" s="24"/>
    </row>
    <row r="41" spans="1:4" ht="15.95" customHeight="1" x14ac:dyDescent="0.2">
      <c r="A41" s="20" t="s">
        <v>123</v>
      </c>
      <c r="B41" s="24">
        <f>+'BOR-13'!E35</f>
        <v>0</v>
      </c>
      <c r="C41" s="63">
        <v>1</v>
      </c>
      <c r="D41" s="24"/>
    </row>
    <row r="42" spans="1:4" ht="15.95" customHeight="1" x14ac:dyDescent="0.2">
      <c r="A42" s="28" t="s">
        <v>26</v>
      </c>
      <c r="B42" s="16"/>
      <c r="C42" s="16"/>
      <c r="D42" s="16"/>
    </row>
    <row r="43" spans="1:4" ht="15.95" customHeight="1" x14ac:dyDescent="0.2">
      <c r="A43" s="20" t="s">
        <v>23</v>
      </c>
      <c r="B43" s="24"/>
      <c r="C43" s="24"/>
      <c r="D43" s="24"/>
    </row>
    <row r="44" spans="1:4" ht="15.95" customHeight="1" x14ac:dyDescent="0.2">
      <c r="A44" s="20" t="s">
        <v>23</v>
      </c>
      <c r="B44" s="24"/>
      <c r="C44" s="24"/>
      <c r="D44" s="24"/>
    </row>
    <row r="45" spans="1:4" ht="15.95" customHeight="1" x14ac:dyDescent="0.2">
      <c r="A45" s="20" t="s">
        <v>23</v>
      </c>
      <c r="B45" s="24"/>
      <c r="C45" s="24"/>
      <c r="D45" s="24"/>
    </row>
    <row r="46" spans="1:4" ht="15.95" customHeight="1" x14ac:dyDescent="0.2">
      <c r="A46" s="20" t="s">
        <v>23</v>
      </c>
      <c r="B46" s="24"/>
      <c r="C46" s="24"/>
      <c r="D46" s="24"/>
    </row>
    <row r="47" spans="1:4" ht="15.95" customHeight="1" x14ac:dyDescent="0.2">
      <c r="A47" s="20" t="s">
        <v>23</v>
      </c>
      <c r="B47" s="24"/>
      <c r="C47" s="24"/>
      <c r="D47" s="24"/>
    </row>
    <row r="48" spans="1:4" ht="15.95" customHeight="1" x14ac:dyDescent="0.2">
      <c r="A48" s="20" t="s">
        <v>23</v>
      </c>
      <c r="B48" s="24"/>
      <c r="C48" s="24"/>
      <c r="D48" s="24"/>
    </row>
    <row r="49" spans="1:4" ht="15.95" customHeight="1" x14ac:dyDescent="0.2">
      <c r="A49" s="20" t="s">
        <v>23</v>
      </c>
      <c r="B49" s="24"/>
      <c r="C49" s="24"/>
      <c r="D49" s="24"/>
    </row>
    <row r="50" spans="1:4" ht="15.95" customHeight="1" x14ac:dyDescent="0.2">
      <c r="A50" s="7"/>
      <c r="B50" s="6"/>
      <c r="C50" s="6"/>
      <c r="D50" s="6"/>
    </row>
    <row r="51" spans="1:4" ht="12.95" customHeight="1" x14ac:dyDescent="0.2"/>
    <row r="52" spans="1:4" ht="12.95" customHeight="1" x14ac:dyDescent="0.2">
      <c r="A52" s="8" t="s">
        <v>24</v>
      </c>
    </row>
  </sheetData>
  <phoneticPr fontId="8" type="noConversion"/>
  <pageMargins left="0.7" right="0.7" top="0.75" bottom="0.75" header="0.3" footer="0.3"/>
  <pageSetup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BOR-13</vt:lpstr>
      <vt:lpstr>BOR-13A(1)</vt:lpstr>
      <vt:lpstr>BOR-13A(2)</vt:lpstr>
      <vt:lpstr>BOR-13A(3)</vt:lpstr>
      <vt:lpstr>BOR-13A(4)</vt:lpstr>
      <vt:lpstr>BOR-13A(5)</vt:lpstr>
      <vt:lpstr>BOR-13A(6)</vt:lpstr>
      <vt:lpstr>BOR-13A(7)</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Brandi Lopez</cp:lastModifiedBy>
  <cp:lastPrinted>2025-09-24T18:29:26Z</cp:lastPrinted>
  <dcterms:created xsi:type="dcterms:W3CDTF">1999-07-28T19:54:49Z</dcterms:created>
  <dcterms:modified xsi:type="dcterms:W3CDTF">2025-09-24T18:29:35Z</dcterms:modified>
</cp:coreProperties>
</file>